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5-2026\CFVU_2026_02_27\05_Listes EO et MOTIFs pour l'année universitaire 2026-2027\"/>
    </mc:Choice>
  </mc:AlternateContent>
  <xr:revisionPtr revIDLastSave="0" documentId="13_ncr:1_{2F4E581D-7D91-4C6E-AF28-920E5AF7D7C2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TZZV01 - 2025" sheetId="53" r:id="rId1"/>
    <sheet name="TZZV01 - 2024" sheetId="51" r:id="rId2"/>
    <sheet name="TZZV01 - 2023" sheetId="50" r:id="rId3"/>
    <sheet name="TZZV01 - 2022" sheetId="49" r:id="rId4"/>
  </sheets>
  <definedNames>
    <definedName name="_xlnm._FilterDatabase" localSheetId="3" hidden="1">'TZZV01 - 2022'!$D$13:$M$13</definedName>
    <definedName name="_xlnm._FilterDatabase" localSheetId="2" hidden="1">'TZZV01 - 2023'!$D$13:$M$13</definedName>
    <definedName name="PARAM_CM" localSheetId="3">#REF!</definedName>
    <definedName name="PARAM_CM" localSheetId="2">#REF!</definedName>
    <definedName name="PARAM_CM" localSheetId="0">#REF!</definedName>
    <definedName name="PARAM_CM">#REF!</definedName>
    <definedName name="PARAM_Langues" localSheetId="3">#REF!</definedName>
    <definedName name="PARAM_Langues" localSheetId="2">#REF!</definedName>
    <definedName name="PARAM_Langues" localSheetId="0">#REF!</definedName>
    <definedName name="PARAM_Langues">#REF!</definedName>
    <definedName name="PARAM_M" localSheetId="3">#REF!</definedName>
    <definedName name="PARAM_M" localSheetId="2">#REF!</definedName>
    <definedName name="PARAM_M" localSheetId="0">#REF!</definedName>
    <definedName name="PARAM_M">#REF!</definedName>
    <definedName name="PARAM_Méthodo" localSheetId="3">#REF!</definedName>
    <definedName name="PARAM_Méthodo" localSheetId="2">#REF!</definedName>
    <definedName name="PARAM_Méthodo" localSheetId="0">#REF!</definedName>
    <definedName name="PARAM_Méthodo">#REF!</definedName>
    <definedName name="PARAM_TD" localSheetId="3">#REF!</definedName>
    <definedName name="PARAM_TD" localSheetId="2">#REF!</definedName>
    <definedName name="PARAM_TD" localSheetId="0">#REF!</definedName>
    <definedName name="PARAM_TD">#REF!</definedName>
    <definedName name="PARAM_TIC" localSheetId="3">#REF!</definedName>
    <definedName name="PARAM_TIC" localSheetId="2">#REF!</definedName>
    <definedName name="PARAM_TIC" localSheetId="0">#REF!</definedName>
    <definedName name="PARAM_TIC">#REF!</definedName>
    <definedName name="PARAM_tic3" localSheetId="3">#REF!</definedName>
    <definedName name="PARAM_tic3" localSheetId="2">#REF!</definedName>
    <definedName name="PARAM_tic3" localSheetId="0">#REF!</definedName>
    <definedName name="PARAM_tic3">#REF!</definedName>
    <definedName name="Print_Area" localSheetId="3">'TZZV01 - 2022'!$A$1:$S$40</definedName>
    <definedName name="Print_Area" localSheetId="2">'TZZV01 - 2023'!$A$1:$S$42</definedName>
    <definedName name="_xlnm.Print_Area" localSheetId="0">'TZZV01 - 2025'!$B$1:$Q$41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6" i="53" l="1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25" i="53" l="1"/>
  <c r="P24" i="53"/>
  <c r="P21" i="53"/>
  <c r="P37" i="51" l="1"/>
  <c r="P35" i="51"/>
  <c r="P31" i="51"/>
  <c r="P30" i="51"/>
  <c r="P26" i="51"/>
  <c r="P25" i="51"/>
  <c r="P24" i="51"/>
  <c r="P21" i="51"/>
  <c r="Q39" i="50" l="1"/>
  <c r="Q38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50"/>
  <c r="Q21" i="50"/>
  <c r="Q37" i="49" l="1"/>
  <c r="Q21" i="49"/>
</calcChain>
</file>

<file path=xl/sharedStrings.xml><?xml version="1.0" encoding="utf-8"?>
<sst xmlns="http://schemas.openxmlformats.org/spreadsheetml/2006/main" count="629" uniqueCount="164">
  <si>
    <t>Ref</t>
  </si>
  <si>
    <t>CODE DIPLÔME</t>
  </si>
  <si>
    <t>VDI</t>
  </si>
  <si>
    <t>DIPLÔME</t>
  </si>
  <si>
    <t>VOTE CFVU</t>
  </si>
  <si>
    <t>HTZZ901</t>
  </si>
  <si>
    <t>MOTIFs</t>
  </si>
  <si>
    <t>MODIF</t>
  </si>
  <si>
    <t>dip</t>
  </si>
  <si>
    <t>CODE ETAPE</t>
  </si>
  <si>
    <t>VET</t>
  </si>
  <si>
    <t>PARCOURS</t>
  </si>
  <si>
    <t>TZZV01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</si>
  <si>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</si>
  <si>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</si>
  <si>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</si>
  <si>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</si>
  <si>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</si>
  <si>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</si>
  <si>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</si>
  <si>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</si>
  <si>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</si>
  <si>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MTZZV011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</si>
  <si>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</si>
  <si>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</si>
  <si>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</si>
  <si>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</si>
  <si>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</si>
  <si>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</si>
  <si>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</si>
  <si>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</si>
  <si>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</si>
  <si>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</si>
  <si>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</si>
  <si>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</si>
  <si>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</si>
  <si>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</si>
  <si>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</si>
  <si>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</si>
  <si>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</si>
  <si>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</si>
  <si>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</si>
  <si>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PER</t>
  </si>
  <si>
    <t>SEM</t>
  </si>
  <si>
    <t>M3ZMOXA1</t>
  </si>
  <si>
    <t>53ZMOXA1</t>
  </si>
  <si>
    <t>CHOI</t>
  </si>
  <si>
    <t>1 enseignement au choix &gt;&gt;</t>
  </si>
  <si>
    <t>UE</t>
  </si>
  <si>
    <t>MAJ</t>
  </si>
  <si>
    <t>Porteur</t>
  </si>
  <si>
    <t>Option</t>
  </si>
  <si>
    <t>53ZMOA01</t>
  </si>
  <si>
    <t>TD</t>
  </si>
  <si>
    <t xml:space="preserve">La médiation : dispositifs et postures </t>
  </si>
  <si>
    <t>ENS</t>
  </si>
  <si>
    <t>53ZMOA02</t>
  </si>
  <si>
    <t>Approches de la recherche-création</t>
  </si>
  <si>
    <t>53ZMOA03</t>
  </si>
  <si>
    <t>53ZMOA04</t>
  </si>
  <si>
    <t>53ZMOA05</t>
  </si>
  <si>
    <t>Questionnements de la recherche urbaine</t>
  </si>
  <si>
    <t>53ZMOA06</t>
  </si>
  <si>
    <t>Les transitions alimentaires</t>
  </si>
  <si>
    <t>53ZMOA07</t>
  </si>
  <si>
    <t>Les enjeux de la qualité alimentaire</t>
  </si>
  <si>
    <t>53ZMOA08</t>
  </si>
  <si>
    <t>Atelier M2-Doc de la mémoire et du patrimoine</t>
  </si>
  <si>
    <t>53ZMOA09</t>
  </si>
  <si>
    <t>53ZMOA10</t>
  </si>
  <si>
    <t>53ZMOA11</t>
  </si>
  <si>
    <t>53ZMOA12</t>
  </si>
  <si>
    <t>Défis des professionnels de demain: handicap et accessibilité</t>
  </si>
  <si>
    <t>53ZMOA13</t>
  </si>
  <si>
    <t>53ZMOA14</t>
  </si>
  <si>
    <t>53ZMOA15</t>
  </si>
  <si>
    <t>53ZMOA16</t>
  </si>
  <si>
    <t>53ZMOA17</t>
  </si>
  <si>
    <t>Approches pluridisciplinaires du travail</t>
  </si>
  <si>
    <t>Approches Transdisciplinaires autour des Blockchains</t>
  </si>
  <si>
    <t>Genre et représentations</t>
  </si>
  <si>
    <t>Genre et pratiques sociales</t>
  </si>
  <si>
    <t>Vulnérabilité et pratiques langagières</t>
  </si>
  <si>
    <t>Design des politiques publiques</t>
  </si>
  <si>
    <t>Hackathon Santé et Vulnérabilité</t>
  </si>
  <si>
    <t>suspendu ouverture 2023</t>
  </si>
  <si>
    <t>Analyse automatisée de documents en SHS</t>
  </si>
  <si>
    <t>L’Economie Sociale et Solidaire sous l’angle des transitions</t>
  </si>
  <si>
    <t xml:space="preserve">Conférence Mémoire, patrimoine sociétés </t>
  </si>
  <si>
    <t>Semestre 3</t>
  </si>
  <si>
    <t>S3</t>
  </si>
  <si>
    <t>CONTRAT 2022/2026</t>
  </si>
  <si>
    <t>ZMO</t>
  </si>
  <si>
    <t>53ZMOA18</t>
  </si>
  <si>
    <t>Enjeux de l'intégrité scientifique</t>
  </si>
  <si>
    <t>53ZMOA19</t>
  </si>
  <si>
    <t>Approches croisées sur la transition écologique</t>
  </si>
  <si>
    <t>nouvel enseignement</t>
  </si>
  <si>
    <t>M3ZMOXA2</t>
  </si>
  <si>
    <t>53ZMOA20</t>
  </si>
  <si>
    <t>53ZMOA21</t>
  </si>
  <si>
    <t>53ZMOA22</t>
  </si>
  <si>
    <t>53ZMOA23</t>
  </si>
  <si>
    <t>53ZMOA24</t>
  </si>
  <si>
    <t>53ZMOA25</t>
  </si>
  <si>
    <t>53ZMOA26</t>
  </si>
  <si>
    <t>53ZMOA27</t>
  </si>
  <si>
    <t>53ZMOA28</t>
  </si>
  <si>
    <t>53ZMOA29</t>
  </si>
  <si>
    <t>Les liens entre la création et la recherche : approches théoriques et expérimentations pratiques</t>
  </si>
  <si>
    <t>Alimentation et qualité</t>
  </si>
  <si>
    <t xml:space="preserve"> </t>
  </si>
  <si>
    <t>suspendus pour 2023/2024</t>
  </si>
  <si>
    <t>En gras les nouveaux cours proposés pour la rentrée 2024-25</t>
  </si>
  <si>
    <t>Approches transdisciplinaires autour des Blockchains</t>
  </si>
  <si>
    <t>53ZMOA04E1 / 53ZMOA04X1</t>
  </si>
  <si>
    <t>53ZMOA18E1/ 53ZMOA18X1</t>
  </si>
  <si>
    <t>53ZMOA24E1/53ZMOA24X1</t>
  </si>
  <si>
    <t>53ZMOA25E1/53ZMOA25X1</t>
  </si>
  <si>
    <t>53ZMOA28E1/53ZMOA28X1</t>
  </si>
  <si>
    <t>53ZMOA30</t>
  </si>
  <si>
    <t>Traverser sa recherche par la création artistique</t>
  </si>
  <si>
    <t>53ZMOA31</t>
  </si>
  <si>
    <t>Qu'est-ce qu'on mange?qualité alimentaire,terroire,proximité</t>
  </si>
  <si>
    <t>53ZMOA32</t>
  </si>
  <si>
    <t>Traces mémorielles et patrimoniales:objets,transm.,écritures</t>
  </si>
  <si>
    <t>53ZMOA32E1/53ZMOA32X1</t>
  </si>
  <si>
    <t>53ZMOA33</t>
  </si>
  <si>
    <t>Mémoire,patrimoine,sociétés:fabriquer,valoriser,transmettre</t>
  </si>
  <si>
    <t>53ZMOA33E1/53ZMOA33X1</t>
  </si>
  <si>
    <t>53ZMOA34</t>
  </si>
  <si>
    <t>Vulnérabilités langagières tout au long de la vie</t>
  </si>
  <si>
    <t>53ZMOA34E1/53ZMOA34X1</t>
  </si>
  <si>
    <t>53ZMOA35</t>
  </si>
  <si>
    <t>Concevoir des interventions dans le champ de la santé</t>
  </si>
  <si>
    <t>53ZMOA36</t>
  </si>
  <si>
    <t>Enjeux de l’Economie Sociale et Solidaire</t>
  </si>
  <si>
    <t>53ZMOA36E1/53ZMOA36X1</t>
  </si>
  <si>
    <t>53ZMOA37</t>
  </si>
  <si>
    <t>Travailler: pour qui, comment et pour faire quoi?</t>
  </si>
  <si>
    <t>53ZMOA38</t>
  </si>
  <si>
    <t>Crises écologiques et sociales?Appr. des SS et des humanités</t>
  </si>
  <si>
    <t>53ZMOA38E1/53ZMOA38X1</t>
  </si>
  <si>
    <t>53ZMOA31,32, 33, 38 = Libéllés trop longs, remodifiés par APOGEE, en attente de validation Hélène Chauveau (mail le 15/04) &gt; Ok réponse Hélène- libellés validés</t>
  </si>
  <si>
    <t>M3ZMOXA3</t>
  </si>
  <si>
    <t>15/04/2024
04/09/2024 (Marytza)</t>
  </si>
  <si>
    <t>53ZMOA21 et 53ZMOA24 pas proposés en 2024-25, Mail Chauveau le 3/09/2024-Marytza, le 05/09/2024</t>
  </si>
  <si>
    <t>MODIF APOGEE</t>
  </si>
  <si>
    <t>53ZMOA39</t>
  </si>
  <si>
    <t>53ZMOA40</t>
  </si>
  <si>
    <t>53ZMOA41</t>
  </si>
  <si>
    <t>53ZMOA42</t>
  </si>
  <si>
    <r>
      <t>Enjeux de l'intégrité scientifique</t>
    </r>
    <r>
      <rPr>
        <strike/>
        <sz val="10"/>
        <color rgb="FFFF0000"/>
        <rFont val="Trebuchet MS"/>
        <family val="2"/>
      </rPr>
      <t xml:space="preserve"> ?</t>
    </r>
  </si>
  <si>
    <t>Penser, produire, vivre la métropole lyonnaise</t>
  </si>
  <si>
    <t>Hackathon en Santé : pop. vulnérables et pro. de santé</t>
  </si>
  <si>
    <t>L’économie sociale et solidaire et la transformation sociale</t>
  </si>
  <si>
    <t>Genre et représentations sociales</t>
  </si>
  <si>
    <t>53ZMOA12E1/ 53ZMOA18X1</t>
  </si>
  <si>
    <t>M3ZMOXA4</t>
  </si>
  <si>
    <t>26/03/2025
04/09/2025 (MC)</t>
  </si>
  <si>
    <t>! Pas d'IP WEB  &gt; IP via limesurvey et IP manuelle (15/09/2025)</t>
  </si>
  <si>
    <t>Qu'est-ce qu'on mange? Qualité alimentaire, Terroir, Proximité</t>
  </si>
  <si>
    <t>Traces mémorielles et patrimoniales : mémoire de médias</t>
  </si>
  <si>
    <t>Des conflits aux utopies dans le monde du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</si>
</sst>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10"/>
      <color theme="1"/>
      <name val="Trebuchet MS"/>
      <family val="2"/>
    </font>
    <font>
      <sz val="11"/>
      <name val="Times New Roman"/>
      <family val="1"/>
    </font>
    <font>
      <b/>
      <sz val="10"/>
      <color theme="1"/>
      <name val="Trebuchet MS"/>
      <family val="2"/>
    </font>
    <font>
      <strike/>
      <sz val="10"/>
      <color rgb="FFFF0000"/>
      <name val="Trebuchet MS"/>
      <family val="2"/>
    </font>
    <font>
      <b/>
      <strike/>
      <sz val="10"/>
      <color theme="1"/>
      <name val="Trebuchet MS"/>
      <family val="2"/>
    </font>
    <font>
      <b/>
      <strike/>
      <sz val="10"/>
      <color rgb="FFFF0000"/>
      <name val="Trebuchet MS"/>
      <family val="2"/>
    </font>
    <font>
      <b/>
      <strike/>
      <sz val="10"/>
      <color rgb="FF0070C0"/>
      <name val="Trebuchet MS"/>
      <family val="2"/>
    </font>
    <font>
      <strike/>
      <sz val="10"/>
      <color theme="1"/>
      <name val="Trebuchet MS"/>
      <family val="2"/>
    </font>
    <font>
      <strike/>
      <sz val="10"/>
      <name val="Trebuchet MS"/>
      <family val="2"/>
    </font>
    <font>
      <strike/>
      <sz val="10"/>
      <color theme="7" tint="-0.499984740745262"/>
      <name val="Trebuchet MS"/>
      <family val="2"/>
    </font>
    <font>
      <b/>
      <strike/>
      <sz val="10"/>
      <name val="Trebuchet MS"/>
      <family val="2"/>
    </font>
    <font>
      <sz val="10"/>
      <color rgb="FFFF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52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31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34" borderId="18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1" borderId="1" xfId="0" applyFont="1" applyFill="1" applyBorder="1" applyAlignment="1">
      <alignment horizontal="center" vertical="center"/>
    </xf>
    <xf numFmtId="0" fontId="26" fillId="35" borderId="20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7" fillId="34" borderId="23" xfId="0" applyFont="1" applyFill="1" applyBorder="1" applyAlignment="1">
      <alignment horizontal="center" vertical="center" wrapText="1"/>
    </xf>
    <xf numFmtId="0" fontId="27" fillId="30" borderId="24" xfId="0" applyFont="1" applyFill="1" applyBorder="1" applyAlignment="1">
      <alignment horizontal="center" vertical="center" wrapText="1"/>
    </xf>
    <xf numFmtId="0" fontId="27" fillId="30" borderId="24" xfId="0" applyFont="1" applyFill="1" applyBorder="1" applyAlignment="1">
      <alignment vertical="center" wrapText="1"/>
    </xf>
    <xf numFmtId="0" fontId="27" fillId="30" borderId="24" xfId="0" applyFont="1" applyFill="1" applyBorder="1" applyAlignment="1">
      <alignment horizontal="center" vertical="center" textRotation="90" wrapText="1"/>
    </xf>
    <xf numFmtId="0" fontId="27" fillId="30" borderId="25" xfId="0" applyFont="1" applyFill="1" applyBorder="1" applyAlignment="1">
      <alignment horizontal="center" vertical="center" textRotation="90" wrapText="1"/>
    </xf>
    <xf numFmtId="0" fontId="28" fillId="30" borderId="26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horizontal="center" vertical="center" wrapText="1"/>
    </xf>
    <xf numFmtId="0" fontId="27" fillId="37" borderId="22" xfId="0" applyFont="1" applyFill="1" applyBorder="1" applyAlignment="1">
      <alignment horizontal="center" vertical="center" wrapText="1"/>
    </xf>
    <xf numFmtId="0" fontId="27" fillId="37" borderId="28" xfId="0" applyFont="1" applyFill="1" applyBorder="1" applyAlignment="1">
      <alignment horizontal="center" vertical="center" wrapText="1"/>
    </xf>
    <xf numFmtId="0" fontId="27" fillId="37" borderId="21" xfId="0" applyFont="1" applyFill="1" applyBorder="1" applyAlignment="1">
      <alignment horizontal="center" vertical="center" wrapText="1"/>
    </xf>
    <xf numFmtId="0" fontId="25" fillId="40" borderId="29" xfId="0" applyFont="1" applyFill="1" applyBorder="1" applyAlignment="1">
      <alignment horizontal="center" vertical="center"/>
    </xf>
    <xf numFmtId="0" fontId="26" fillId="32" borderId="0" xfId="0" applyFont="1" applyFill="1" applyAlignment="1">
      <alignment horizontal="center" vertical="center" textRotation="90" wrapText="1"/>
    </xf>
    <xf numFmtId="0" fontId="26" fillId="31" borderId="0" xfId="0" applyFont="1" applyFill="1" applyAlignment="1">
      <alignment vertical="center" wrapText="1"/>
    </xf>
    <xf numFmtId="0" fontId="27" fillId="30" borderId="30" xfId="0" applyFont="1" applyFill="1" applyBorder="1" applyAlignment="1">
      <alignment vertical="center" wrapText="1"/>
    </xf>
    <xf numFmtId="0" fontId="27" fillId="30" borderId="31" xfId="0" applyFont="1" applyFill="1" applyBorder="1" applyAlignment="1">
      <alignment vertical="center" wrapText="1"/>
    </xf>
    <xf numFmtId="0" fontId="27" fillId="30" borderId="32" xfId="0" applyFont="1" applyFill="1" applyBorder="1" applyAlignment="1">
      <alignment vertical="center" wrapText="1"/>
    </xf>
    <xf numFmtId="14" fontId="26" fillId="0" borderId="33" xfId="0" applyNumberFormat="1" applyFont="1" applyBorder="1" applyAlignment="1">
      <alignment vertical="center" wrapText="1"/>
    </xf>
    <xf numFmtId="0" fontId="28" fillId="29" borderId="31" xfId="0" applyFont="1" applyFill="1" applyBorder="1" applyAlignment="1">
      <alignment horizontal="center" vertical="center" wrapText="1"/>
    </xf>
    <xf numFmtId="0" fontId="28" fillId="29" borderId="34" xfId="0" applyFont="1" applyFill="1" applyBorder="1" applyAlignment="1">
      <alignment horizontal="left" vertical="center" wrapText="1"/>
    </xf>
    <xf numFmtId="0" fontId="28" fillId="29" borderId="31" xfId="0" applyFont="1" applyFill="1" applyBorder="1" applyAlignment="1">
      <alignment vertical="center" wrapText="1"/>
    </xf>
    <xf numFmtId="0" fontId="34" fillId="0" borderId="35" xfId="0" applyFont="1" applyBorder="1" applyAlignment="1">
      <alignment horizontal="left" vertical="center"/>
    </xf>
    <xf numFmtId="0" fontId="34" fillId="0" borderId="35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27" fillId="39" borderId="30" xfId="0" applyFont="1" applyFill="1" applyBorder="1" applyAlignment="1">
      <alignment horizontal="center" vertical="center" wrapText="1"/>
    </xf>
    <xf numFmtId="0" fontId="27" fillId="39" borderId="34" xfId="0" applyFont="1" applyFill="1" applyBorder="1" applyAlignment="1">
      <alignment horizontal="center" vertical="center" wrapText="1"/>
    </xf>
    <xf numFmtId="0" fontId="27" fillId="39" borderId="31" xfId="0" applyFont="1" applyFill="1" applyBorder="1" applyAlignment="1">
      <alignment horizontal="center" vertical="center" wrapText="1"/>
    </xf>
    <xf numFmtId="0" fontId="30" fillId="0" borderId="32" xfId="0" applyFont="1" applyBorder="1" applyAlignment="1">
      <alignment horizontal="left" vertical="center"/>
    </xf>
    <xf numFmtId="0" fontId="30" fillId="0" borderId="35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8" borderId="0" xfId="0" applyFont="1" applyFill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41" fillId="38" borderId="0" xfId="0" applyFont="1" applyFill="1" applyAlignment="1">
      <alignment horizontal="center" vertical="center" wrapText="1"/>
    </xf>
    <xf numFmtId="0" fontId="42" fillId="38" borderId="0" xfId="0" applyFont="1" applyFill="1" applyAlignment="1">
      <alignment horizontal="center" vertical="center"/>
    </xf>
    <xf numFmtId="0" fontId="42" fillId="31" borderId="0" xfId="0" applyFont="1" applyFill="1" applyAlignment="1">
      <alignment horizontal="center" vertical="center"/>
    </xf>
    <xf numFmtId="0" fontId="28" fillId="30" borderId="44" xfId="0" applyFont="1" applyFill="1" applyBorder="1" applyAlignment="1">
      <alignment horizontal="center" vertical="center" wrapText="1"/>
    </xf>
    <xf numFmtId="0" fontId="28" fillId="37" borderId="45" xfId="0" applyFont="1" applyFill="1" applyBorder="1" applyAlignment="1">
      <alignment horizontal="center" vertical="center" wrapText="1"/>
    </xf>
    <xf numFmtId="0" fontId="27" fillId="29" borderId="34" xfId="0" applyFont="1" applyFill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7" fillId="29" borderId="46" xfId="0" applyFont="1" applyFill="1" applyBorder="1" applyAlignment="1">
      <alignment vertical="center" wrapText="1"/>
    </xf>
    <xf numFmtId="14" fontId="26" fillId="0" borderId="47" xfId="0" applyNumberFormat="1" applyFont="1" applyBorder="1" applyAlignment="1">
      <alignment vertical="center" wrapText="1"/>
    </xf>
    <xf numFmtId="0" fontId="41" fillId="40" borderId="46" xfId="0" applyFont="1" applyFill="1" applyBorder="1" applyAlignment="1">
      <alignment horizontal="center" vertical="center"/>
    </xf>
    <xf numFmtId="0" fontId="25" fillId="40" borderId="47" xfId="0" applyFont="1" applyFill="1" applyBorder="1" applyAlignment="1">
      <alignment horizontal="center" vertical="center"/>
    </xf>
    <xf numFmtId="0" fontId="25" fillId="40" borderId="48" xfId="0" applyFont="1" applyFill="1" applyBorder="1" applyAlignment="1">
      <alignment horizontal="center" vertical="center" wrapText="1"/>
    </xf>
    <xf numFmtId="0" fontId="25" fillId="40" borderId="48" xfId="0" applyFont="1" applyFill="1" applyBorder="1" applyAlignment="1">
      <alignment vertical="center" wrapText="1"/>
    </xf>
    <xf numFmtId="0" fontId="41" fillId="40" borderId="48" xfId="0" applyFont="1" applyFill="1" applyBorder="1" applyAlignment="1">
      <alignment horizontal="center" vertical="center"/>
    </xf>
    <xf numFmtId="0" fontId="42" fillId="40" borderId="49" xfId="0" applyFont="1" applyFill="1" applyBorder="1" applyAlignment="1">
      <alignment horizontal="center" vertical="center"/>
    </xf>
    <xf numFmtId="0" fontId="25" fillId="40" borderId="48" xfId="0" applyFont="1" applyFill="1" applyBorder="1" applyAlignment="1">
      <alignment horizontal="center" vertical="center"/>
    </xf>
    <xf numFmtId="0" fontId="0" fillId="40" borderId="48" xfId="0" applyFill="1" applyBorder="1" applyAlignment="1">
      <alignment wrapText="1"/>
    </xf>
    <xf numFmtId="0" fontId="27" fillId="29" borderId="34" xfId="0" applyFont="1" applyFill="1" applyBorder="1" applyAlignment="1">
      <alignment horizontal="center" vertical="center" wrapText="1"/>
    </xf>
    <xf numFmtId="0" fontId="25" fillId="40" borderId="48" xfId="0" applyFont="1" applyFill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25" fillId="2" borderId="1" xfId="0" applyFont="1" applyFill="1" applyBorder="1" applyAlignment="1">
      <alignment vertical="center"/>
    </xf>
    <xf numFmtId="0" fontId="43" fillId="40" borderId="46" xfId="0" applyFont="1" applyFill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5" fillId="0" borderId="1" xfId="0" applyFont="1" applyBorder="1" applyAlignment="1">
      <alignment horizontal="center" vertical="center" textRotation="90" wrapText="1"/>
    </xf>
    <xf numFmtId="0" fontId="25" fillId="0" borderId="0" xfId="0" applyFont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0" borderId="51" xfId="0" applyFont="1" applyBorder="1" applyAlignment="1">
      <alignment vertical="center" wrapText="1"/>
    </xf>
    <xf numFmtId="0" fontId="26" fillId="0" borderId="52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8" fillId="0" borderId="52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 wrapText="1"/>
    </xf>
    <xf numFmtId="0" fontId="25" fillId="0" borderId="52" xfId="0" applyFont="1" applyBorder="1" applyAlignment="1">
      <alignment vertical="center" wrapText="1"/>
    </xf>
    <xf numFmtId="0" fontId="41" fillId="0" borderId="52" xfId="0" applyFont="1" applyBorder="1" applyAlignment="1">
      <alignment horizontal="center" vertical="center"/>
    </xf>
    <xf numFmtId="0" fontId="42" fillId="0" borderId="52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44" fillId="40" borderId="48" xfId="0" applyFont="1" applyFill="1" applyBorder="1" applyAlignment="1">
      <alignment vertical="center" wrapText="1"/>
    </xf>
    <xf numFmtId="0" fontId="44" fillId="40" borderId="48" xfId="0" applyFont="1" applyFill="1" applyBorder="1" applyAlignment="1">
      <alignment horizontal="center" vertical="center" wrapText="1"/>
    </xf>
    <xf numFmtId="0" fontId="25" fillId="24" borderId="48" xfId="0" applyFont="1" applyFill="1" applyBorder="1" applyAlignment="1">
      <alignment horizontal="center" vertical="center" wrapText="1"/>
    </xf>
    <xf numFmtId="0" fontId="25" fillId="24" borderId="48" xfId="0" applyFont="1" applyFill="1" applyBorder="1" applyAlignment="1">
      <alignment horizontal="center" vertical="center"/>
    </xf>
    <xf numFmtId="0" fontId="25" fillId="24" borderId="5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textRotation="90" wrapText="1"/>
    </xf>
    <xf numFmtId="0" fontId="29" fillId="0" borderId="43" xfId="0" applyFont="1" applyBorder="1" applyAlignment="1">
      <alignment horizontal="center" vertical="center"/>
    </xf>
    <xf numFmtId="0" fontId="27" fillId="29" borderId="30" xfId="0" applyFont="1" applyFill="1" applyBorder="1" applyAlignment="1">
      <alignment horizontal="center" vertical="center" wrapText="1"/>
    </xf>
    <xf numFmtId="0" fontId="27" fillId="29" borderId="34" xfId="0" applyFont="1" applyFill="1" applyBorder="1" applyAlignment="1">
      <alignment horizontal="center" vertical="center" wrapText="1"/>
    </xf>
    <xf numFmtId="0" fontId="28" fillId="29" borderId="30" xfId="0" applyFont="1" applyFill="1" applyBorder="1" applyAlignment="1">
      <alignment horizontal="center" vertical="center" wrapText="1"/>
    </xf>
    <xf numFmtId="0" fontId="28" fillId="29" borderId="34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2" fillId="29" borderId="20" xfId="0" applyFont="1" applyFill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7" fillId="29" borderId="31" xfId="0" applyFont="1" applyFill="1" applyBorder="1" applyAlignment="1">
      <alignment horizontal="center" vertical="center" wrapText="1"/>
    </xf>
    <xf numFmtId="14" fontId="26" fillId="0" borderId="47" xfId="0" applyNumberFormat="1" applyFont="1" applyBorder="1" applyAlignment="1">
      <alignment horizontal="center" vertical="center" wrapText="1"/>
    </xf>
    <xf numFmtId="0" fontId="29" fillId="0" borderId="33" xfId="0" applyFont="1" applyBorder="1" applyAlignment="1">
      <alignment horizontal="left" vertical="center" wrapText="1"/>
    </xf>
    <xf numFmtId="0" fontId="45" fillId="0" borderId="0" xfId="0" applyFont="1"/>
    <xf numFmtId="0" fontId="26" fillId="0" borderId="33" xfId="0" applyFont="1" applyBorder="1" applyAlignment="1">
      <alignment horizontal="left" vertical="center" wrapText="1"/>
    </xf>
    <xf numFmtId="0" fontId="27" fillId="37" borderId="22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44" fillId="40" borderId="48" xfId="0" applyFont="1" applyFill="1" applyBorder="1" applyAlignment="1">
      <alignment horizontal="left" vertical="center" wrapText="1"/>
    </xf>
    <xf numFmtId="0" fontId="46" fillId="40" borderId="48" xfId="0" applyFont="1" applyFill="1" applyBorder="1" applyAlignment="1">
      <alignment horizontal="center" vertical="center" wrapText="1"/>
    </xf>
    <xf numFmtId="0" fontId="46" fillId="40" borderId="48" xfId="0" applyFont="1" applyFill="1" applyBorder="1" applyAlignment="1">
      <alignment vertical="center" wrapText="1"/>
    </xf>
    <xf numFmtId="0" fontId="25" fillId="40" borderId="29" xfId="0" applyFont="1" applyFill="1" applyBorder="1" applyAlignment="1">
      <alignment vertical="center"/>
    </xf>
    <xf numFmtId="0" fontId="26" fillId="0" borderId="0" xfId="0" applyFont="1" applyBorder="1" applyAlignment="1">
      <alignment horizontal="center" vertical="center" textRotation="90" wrapText="1"/>
    </xf>
    <xf numFmtId="0" fontId="36" fillId="0" borderId="0" xfId="0" applyFont="1" applyAlignment="1">
      <alignment vertical="center" wrapText="1"/>
    </xf>
    <xf numFmtId="0" fontId="47" fillId="40" borderId="48" xfId="0" applyFont="1" applyFill="1" applyBorder="1" applyAlignment="1">
      <alignment horizontal="center" vertical="center" wrapText="1"/>
    </xf>
    <xf numFmtId="0" fontId="47" fillId="40" borderId="48" xfId="0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textRotation="90" wrapText="1"/>
    </xf>
    <xf numFmtId="0" fontId="27" fillId="29" borderId="30" xfId="0" applyFont="1" applyFill="1" applyBorder="1" applyAlignment="1">
      <alignment horizontal="center" vertical="center" wrapText="1"/>
    </xf>
    <xf numFmtId="0" fontId="27" fillId="29" borderId="34" xfId="0" applyFont="1" applyFill="1" applyBorder="1" applyAlignment="1">
      <alignment horizontal="center" vertical="center" wrapText="1"/>
    </xf>
    <xf numFmtId="0" fontId="28" fillId="29" borderId="30" xfId="0" applyFont="1" applyFill="1" applyBorder="1" applyAlignment="1">
      <alignment horizontal="center" vertical="center" wrapText="1"/>
    </xf>
    <xf numFmtId="0" fontId="28" fillId="29" borderId="34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46" fillId="41" borderId="48" xfId="0" applyFont="1" applyFill="1" applyBorder="1" applyAlignment="1">
      <alignment horizontal="center" vertical="center" wrapText="1"/>
    </xf>
    <xf numFmtId="0" fontId="48" fillId="40" borderId="48" xfId="0" applyFont="1" applyFill="1" applyBorder="1" applyAlignment="1">
      <alignment horizontal="center" vertical="center" wrapText="1"/>
    </xf>
    <xf numFmtId="0" fontId="25" fillId="41" borderId="48" xfId="0" applyFont="1" applyFill="1" applyBorder="1" applyAlignment="1">
      <alignment vertical="center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0" fontId="51" fillId="40" borderId="48" xfId="0" applyFont="1" applyFill="1" applyBorder="1" applyAlignment="1">
      <alignment vertical="center" wrapText="1"/>
    </xf>
    <xf numFmtId="0" fontId="51" fillId="40" borderId="48" xfId="0" applyFont="1" applyFill="1" applyBorder="1" applyAlignment="1">
      <alignment horizontal="center" vertical="center" wrapText="1"/>
    </xf>
    <xf numFmtId="0" fontId="51" fillId="40" borderId="48" xfId="0" applyFont="1" applyFill="1" applyBorder="1" applyAlignment="1">
      <alignment horizontal="left" vertical="center" wrapText="1"/>
    </xf>
    <xf numFmtId="0" fontId="52" fillId="40" borderId="48" xfId="0" applyFont="1" applyFill="1" applyBorder="1" applyAlignment="1">
      <alignment horizontal="center" vertical="center" wrapText="1"/>
    </xf>
    <xf numFmtId="0" fontId="53" fillId="40" borderId="49" xfId="0" applyFont="1" applyFill="1" applyBorder="1" applyAlignment="1">
      <alignment horizontal="center" vertical="center"/>
    </xf>
    <xf numFmtId="0" fontId="42" fillId="41" borderId="49" xfId="0" applyFont="1" applyFill="1" applyBorder="1" applyAlignment="1">
      <alignment horizontal="center" vertical="center"/>
    </xf>
    <xf numFmtId="0" fontId="32" fillId="29" borderId="55" xfId="0" applyFont="1" applyFill="1" applyBorder="1" applyAlignment="1">
      <alignment horizontal="center" vertical="center" wrapText="1"/>
    </xf>
    <xf numFmtId="0" fontId="54" fillId="31" borderId="0" xfId="0" applyFont="1" applyFill="1" applyAlignment="1">
      <alignment horizontal="center" vertical="center" wrapText="1"/>
    </xf>
    <xf numFmtId="0" fontId="26" fillId="41" borderId="0" xfId="0" applyFont="1" applyFill="1" applyAlignment="1">
      <alignment horizontal="center" vertical="center" wrapText="1"/>
    </xf>
    <xf numFmtId="0" fontId="49" fillId="40" borderId="48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9" fillId="40" borderId="46" xfId="0" applyFont="1" applyFill="1" applyBorder="1" applyAlignment="1">
      <alignment horizontal="center" vertical="center"/>
    </xf>
    <xf numFmtId="0" fontId="49" fillId="40" borderId="48" xfId="0" applyFont="1" applyFill="1" applyBorder="1" applyAlignment="1">
      <alignment horizontal="center" vertical="center"/>
    </xf>
    <xf numFmtId="0" fontId="47" fillId="40" borderId="49" xfId="0" applyFont="1" applyFill="1" applyBorder="1" applyAlignment="1">
      <alignment horizontal="center" vertical="center"/>
    </xf>
    <xf numFmtId="0" fontId="49" fillId="41" borderId="48" xfId="0" applyFont="1" applyFill="1" applyBorder="1" applyAlignment="1">
      <alignment horizontal="center" vertical="center" wrapText="1"/>
    </xf>
    <xf numFmtId="0" fontId="47" fillId="41" borderId="48" xfId="0" applyFont="1" applyFill="1" applyBorder="1" applyAlignment="1">
      <alignment vertical="center" wrapText="1"/>
    </xf>
    <xf numFmtId="0" fontId="47" fillId="41" borderId="49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5" fillId="41" borderId="0" xfId="0" applyFont="1" applyFill="1" applyAlignment="1">
      <alignment horizontal="center" vertical="center" wrapText="1"/>
    </xf>
    <xf numFmtId="0" fontId="36" fillId="0" borderId="53" xfId="0" applyFont="1" applyBorder="1" applyAlignment="1">
      <alignment vertical="center" wrapText="1"/>
    </xf>
    <xf numFmtId="0" fontId="27" fillId="29" borderId="36" xfId="0" applyFont="1" applyFill="1" applyBorder="1" applyAlignment="1">
      <alignment horizontal="center" vertical="center" wrapText="1"/>
    </xf>
    <xf numFmtId="0" fontId="27" fillId="29" borderId="38" xfId="0" applyFont="1" applyFill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7" fillId="29" borderId="54" xfId="0" applyFont="1" applyFill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7" fillId="29" borderId="30" xfId="0" applyFont="1" applyFill="1" applyBorder="1" applyAlignment="1">
      <alignment horizontal="center" vertical="center" wrapText="1"/>
    </xf>
    <xf numFmtId="0" fontId="27" fillId="29" borderId="34" xfId="0" applyFont="1" applyFill="1" applyBorder="1" applyAlignment="1">
      <alignment horizontal="center" vertical="center" wrapText="1"/>
    </xf>
    <xf numFmtId="0" fontId="27" fillId="29" borderId="37" xfId="0" applyFont="1" applyFill="1" applyBorder="1" applyAlignment="1">
      <alignment horizontal="center" vertical="center" wrapText="1"/>
    </xf>
    <xf numFmtId="0" fontId="32" fillId="29" borderId="20" xfId="0" applyFont="1" applyFill="1" applyBorder="1" applyAlignment="1">
      <alignment horizontal="center" vertical="center" wrapText="1"/>
    </xf>
    <xf numFmtId="0" fontId="32" fillId="29" borderId="19" xfId="0" applyFont="1" applyFill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left" vertical="center" wrapText="1"/>
    </xf>
    <xf numFmtId="0" fontId="29" fillId="0" borderId="40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textRotation="90" wrapText="1"/>
    </xf>
    <xf numFmtId="0" fontId="29" fillId="0" borderId="43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6" fillId="0" borderId="39" xfId="0" applyFont="1" applyBorder="1" applyAlignment="1">
      <alignment horizontal="left" vertical="center" wrapText="1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8" fillId="29" borderId="30" xfId="0" applyFont="1" applyFill="1" applyBorder="1" applyAlignment="1">
      <alignment horizontal="center" vertical="center" wrapText="1"/>
    </xf>
    <xf numFmtId="0" fontId="28" fillId="29" borderId="34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6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8A15-5A9B-4715-8261-9F767B75073F}">
  <sheetPr>
    <tabColor rgb="FF92D050"/>
  </sheetPr>
  <dimension ref="A1:BD50"/>
  <sheetViews>
    <sheetView tabSelected="1" zoomScale="90" zoomScaleNormal="90" workbookViewId="0">
      <selection activeCell="B1" sqref="B1:Q41"/>
    </sheetView>
  </sheetViews>
  <sheetFormatPr baseColWidth="10" defaultColWidth="1.5703125" defaultRowHeight="15" x14ac:dyDescent="0.2"/>
  <cols>
    <col min="1" max="1" width="11.5703125" style="1" bestFit="1" customWidth="1"/>
    <col min="2" max="2" width="12" style="1" bestFit="1" customWidth="1"/>
    <col min="3" max="3" width="11.5703125" style="2" customWidth="1"/>
    <col min="4" max="4" width="14.140625" style="3" bestFit="1" customWidth="1"/>
    <col min="5" max="5" width="11.42578125" style="3" bestFit="1" customWidth="1"/>
    <col min="6" max="6" width="13" style="3" bestFit="1" customWidth="1"/>
    <col min="7" max="7" width="5.85546875" style="3" bestFit="1" customWidth="1"/>
    <col min="8" max="8" width="99.42578125" style="1" bestFit="1" customWidth="1"/>
    <col min="9" max="9" width="3.5703125" style="3" bestFit="1" customWidth="1"/>
    <col min="10" max="10" width="14.140625" style="1" bestFit="1" customWidth="1"/>
    <col min="11" max="11" width="3.5703125" style="3" bestFit="1" customWidth="1"/>
    <col min="12" max="12" width="11.5703125" style="3" bestFit="1" customWidth="1"/>
    <col min="13" max="13" width="1.5703125" style="3"/>
    <col min="14" max="14" width="19.85546875" style="1" bestFit="1" customWidth="1"/>
    <col min="15" max="15" width="12.42578125" style="1" bestFit="1" customWidth="1"/>
    <col min="16" max="16" width="25.140625" style="2" bestFit="1" customWidth="1"/>
    <col min="17" max="17" width="4.42578125" style="2" bestFit="1" customWidth="1"/>
    <col min="18" max="18" width="18.85546875" style="1" bestFit="1" customWidth="1"/>
    <col min="19" max="19" width="11.5703125" style="1" bestFit="1" customWidth="1"/>
    <col min="20" max="20" width="5.85546875" style="1" bestFit="1" customWidth="1"/>
    <col min="21" max="24" width="1.5703125" style="1"/>
    <col min="25" max="25" width="5.5703125" style="1" bestFit="1" customWidth="1"/>
    <col min="26" max="27" width="2" style="1" bestFit="1" customWidth="1"/>
    <col min="28" max="28" width="4.42578125" style="1" bestFit="1" customWidth="1"/>
    <col min="29" max="29" width="2" style="1" bestFit="1" customWidth="1"/>
    <col min="30" max="16384" width="1.5703125" style="1"/>
  </cols>
  <sheetData>
    <row r="1" spans="1:56" ht="21.75" thickBot="1" x14ac:dyDescent="0.25">
      <c r="A1"/>
      <c r="B1" s="208" t="s">
        <v>6</v>
      </c>
      <c r="C1"/>
      <c r="D1"/>
      <c r="E1"/>
      <c r="F1"/>
      <c r="G1"/>
      <c r="H1"/>
      <c r="J1"/>
      <c r="K1"/>
      <c r="L1"/>
      <c r="M1"/>
      <c r="N1"/>
      <c r="O1"/>
      <c r="P1"/>
      <c r="Q1"/>
      <c r="R1"/>
    </row>
    <row r="2" spans="1:56" ht="15.75" thickBot="1" x14ac:dyDescent="0.25">
      <c r="A2"/>
      <c r="B2" s="14"/>
      <c r="D2"/>
      <c r="E2"/>
      <c r="F2"/>
      <c r="G2"/>
      <c r="H2"/>
      <c r="J2"/>
      <c r="K2"/>
      <c r="L2"/>
      <c r="M2"/>
      <c r="N2" s="54" t="s">
        <v>91</v>
      </c>
      <c r="O2" s="55"/>
      <c r="P2"/>
      <c r="Q2"/>
      <c r="R2"/>
    </row>
    <row r="3" spans="1:56" s="6" customFormat="1" ht="15" customHeight="1" x14ac:dyDescent="0.2">
      <c r="B3" s="222" t="s">
        <v>1</v>
      </c>
      <c r="C3" s="223"/>
      <c r="D3" s="191" t="s">
        <v>2</v>
      </c>
      <c r="E3" s="172" t="s">
        <v>3</v>
      </c>
      <c r="F3"/>
      <c r="G3"/>
      <c r="H3"/>
      <c r="I3"/>
      <c r="J3"/>
      <c r="K3"/>
      <c r="L3"/>
      <c r="M3"/>
      <c r="N3" s="125" t="s">
        <v>4</v>
      </c>
      <c r="O3" s="173">
        <v>45737</v>
      </c>
      <c r="P3"/>
      <c r="Q3"/>
      <c r="R3"/>
      <c r="S3" s="1"/>
      <c r="T3" s="1"/>
    </row>
    <row r="4" spans="1:56" s="6" customFormat="1" ht="45.75" thickBot="1" x14ac:dyDescent="0.25">
      <c r="B4" s="224" t="s">
        <v>5</v>
      </c>
      <c r="C4" s="225"/>
      <c r="D4" s="122">
        <v>101</v>
      </c>
      <c r="E4" s="174" t="s">
        <v>6</v>
      </c>
      <c r="F4"/>
      <c r="G4"/>
      <c r="H4"/>
      <c r="I4"/>
      <c r="J4"/>
      <c r="K4"/>
      <c r="L4"/>
      <c r="M4"/>
      <c r="N4" s="56" t="s">
        <v>147</v>
      </c>
      <c r="O4" s="57" t="s">
        <v>159</v>
      </c>
      <c r="P4"/>
      <c r="Q4"/>
      <c r="R4"/>
      <c r="S4" s="1"/>
      <c r="T4" s="1"/>
    </row>
    <row r="5" spans="1:56" ht="15.75" thickBot="1" x14ac:dyDescent="0.3">
      <c r="C5"/>
      <c r="E5" s="32"/>
      <c r="F5" s="32"/>
      <c r="G5" s="32"/>
      <c r="H5" s="32"/>
      <c r="I5" s="32"/>
      <c r="J5" s="32"/>
      <c r="K5" s="32"/>
      <c r="L5"/>
      <c r="M5"/>
      <c r="N5"/>
      <c r="O5"/>
      <c r="P5"/>
      <c r="Q5" s="175"/>
      <c r="R5"/>
      <c r="Y5" s="6"/>
    </row>
    <row r="6" spans="1:56" s="6" customFormat="1" ht="38.25" x14ac:dyDescent="0.2">
      <c r="B6" s="222" t="s">
        <v>9</v>
      </c>
      <c r="C6" s="226"/>
      <c r="D6" s="191" t="s">
        <v>10</v>
      </c>
      <c r="E6" s="172" t="s">
        <v>11</v>
      </c>
      <c r="F6"/>
      <c r="G6"/>
      <c r="H6"/>
      <c r="I6"/>
      <c r="J6"/>
      <c r="K6"/>
      <c r="L6"/>
      <c r="M6"/>
      <c r="N6" s="220" t="s">
        <v>160</v>
      </c>
      <c r="O6"/>
      <c r="P6"/>
      <c r="R6"/>
      <c r="S6" s="1"/>
      <c r="T6" s="1"/>
    </row>
    <row r="7" spans="1:56" ht="18.75" thickBot="1" x14ac:dyDescent="0.25">
      <c r="B7" s="227" t="s">
        <v>12</v>
      </c>
      <c r="C7" s="228"/>
      <c r="D7" s="123">
        <v>101</v>
      </c>
      <c r="E7" s="176" t="s">
        <v>6</v>
      </c>
      <c r="F7"/>
      <c r="G7"/>
      <c r="H7"/>
      <c r="I7"/>
      <c r="J7"/>
      <c r="K7"/>
      <c r="L7"/>
      <c r="M7"/>
      <c r="N7" s="219"/>
      <c r="O7"/>
      <c r="P7"/>
      <c r="Q7"/>
      <c r="R7"/>
      <c r="Y7" s="6"/>
    </row>
    <row r="8" spans="1:56" ht="18.75" thickBot="1" x14ac:dyDescent="0.25">
      <c r="A8"/>
      <c r="C8" s="1"/>
      <c r="D8" s="30"/>
      <c r="E8" s="10"/>
      <c r="F8" s="10"/>
      <c r="G8" s="10"/>
      <c r="H8" s="10"/>
      <c r="I8" s="10"/>
      <c r="J8" s="31"/>
      <c r="K8" s="31"/>
      <c r="L8"/>
      <c r="N8"/>
      <c r="O8"/>
      <c r="P8"/>
      <c r="Q8"/>
      <c r="R8"/>
      <c r="Y8" s="6"/>
    </row>
    <row r="9" spans="1:56" ht="30" x14ac:dyDescent="0.2">
      <c r="A9"/>
      <c r="C9" s="190" t="s">
        <v>14</v>
      </c>
      <c r="D9" s="58" t="s">
        <v>15</v>
      </c>
      <c r="E9" s="1"/>
      <c r="F9" s="64" t="s">
        <v>16</v>
      </c>
      <c r="G9" s="65"/>
      <c r="H9" s="66"/>
      <c r="I9" s="1"/>
      <c r="J9" s="192" t="s">
        <v>17</v>
      </c>
      <c r="K9"/>
      <c r="L9" s="193" t="s">
        <v>18</v>
      </c>
      <c r="M9"/>
      <c r="N9" s="59" t="s">
        <v>19</v>
      </c>
      <c r="O9" s="59" t="s">
        <v>20</v>
      </c>
      <c r="P9" s="60" t="s">
        <v>21</v>
      </c>
      <c r="Q9"/>
      <c r="R9"/>
      <c r="Y9" s="6"/>
    </row>
    <row r="10" spans="1:56" ht="18.75" thickBot="1" x14ac:dyDescent="0.25">
      <c r="A10"/>
      <c r="C10" s="194" t="s">
        <v>22</v>
      </c>
      <c r="D10" s="124" t="s">
        <v>92</v>
      </c>
      <c r="E10" s="1"/>
      <c r="F10" s="67"/>
      <c r="G10" s="68"/>
      <c r="H10" s="69"/>
      <c r="I10" s="1"/>
      <c r="J10" s="195"/>
      <c r="K10"/>
      <c r="L10" s="196"/>
      <c r="M10"/>
      <c r="N10" s="61"/>
      <c r="O10" s="62"/>
      <c r="P10" s="63"/>
      <c r="Q10"/>
      <c r="R10"/>
      <c r="Y10" s="6"/>
    </row>
    <row r="11" spans="1:56" ht="18.75" thickBot="1" x14ac:dyDescent="0.25">
      <c r="B11" s="14"/>
      <c r="C11"/>
      <c r="D11"/>
      <c r="E11"/>
      <c r="F11"/>
      <c r="G11"/>
      <c r="H11"/>
      <c r="I11"/>
      <c r="J11"/>
      <c r="K11"/>
      <c r="L11"/>
      <c r="N11"/>
      <c r="O11"/>
      <c r="P11" s="19"/>
      <c r="Q11" s="19"/>
      <c r="R11" s="18"/>
      <c r="S11" s="14"/>
      <c r="T11" s="14"/>
      <c r="Y11" s="6"/>
    </row>
    <row r="12" spans="1:56" s="6" customFormat="1" ht="135" x14ac:dyDescent="0.2">
      <c r="A12"/>
      <c r="B12" s="33"/>
      <c r="C12" s="41" t="s">
        <v>24</v>
      </c>
      <c r="D12" s="42" t="s">
        <v>25</v>
      </c>
      <c r="E12" s="42" t="s">
        <v>26</v>
      </c>
      <c r="F12" s="42" t="s">
        <v>27</v>
      </c>
      <c r="G12" s="42" t="s">
        <v>28</v>
      </c>
      <c r="H12" s="43" t="s">
        <v>29</v>
      </c>
      <c r="I12" s="44" t="s">
        <v>30</v>
      </c>
      <c r="J12" s="44" t="s">
        <v>31</v>
      </c>
      <c r="K12" s="44" t="s">
        <v>32</v>
      </c>
      <c r="L12" s="44" t="s">
        <v>33</v>
      </c>
      <c r="M12" s="45"/>
      <c r="N12" s="46" t="s">
        <v>34</v>
      </c>
      <c r="O12" s="47" t="s">
        <v>35</v>
      </c>
      <c r="P12" s="119" t="s">
        <v>36</v>
      </c>
      <c r="Q12" s="120" t="s">
        <v>37</v>
      </c>
      <c r="R12" s="50" t="s">
        <v>38</v>
      </c>
      <c r="S12" s="177" t="s">
        <v>39</v>
      </c>
      <c r="T12" s="49" t="s">
        <v>40</v>
      </c>
    </row>
    <row r="13" spans="1:56" s="11" customFormat="1" ht="16.5" x14ac:dyDescent="0.2">
      <c r="A13"/>
      <c r="B13" s="21"/>
      <c r="C13" s="24"/>
      <c r="D13" s="76"/>
      <c r="E13" s="94"/>
      <c r="F13" s="22"/>
      <c r="G13" s="22"/>
      <c r="H13" s="23"/>
      <c r="I13" s="24"/>
      <c r="J13" s="24"/>
      <c r="K13" s="70"/>
      <c r="L13" s="70"/>
      <c r="M13" s="71"/>
      <c r="N13" s="80"/>
      <c r="O13" s="81"/>
      <c r="P13" s="81"/>
      <c r="Q13" s="80"/>
      <c r="S13" s="72"/>
      <c r="T13" s="1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s="15" customFormat="1" ht="17.25" thickBot="1" x14ac:dyDescent="0.25">
      <c r="B14" s="29"/>
      <c r="C14" s="27"/>
      <c r="D14" s="77"/>
      <c r="E14" s="95"/>
      <c r="F14" s="25"/>
      <c r="G14" s="25"/>
      <c r="H14" s="26"/>
      <c r="I14" s="27"/>
      <c r="J14" s="27"/>
      <c r="K14" s="73"/>
      <c r="L14" s="73"/>
      <c r="M14" s="74"/>
      <c r="N14" s="82"/>
      <c r="O14" s="83"/>
      <c r="P14" s="116"/>
      <c r="Q14" s="82"/>
      <c r="S14" s="75"/>
      <c r="T14" s="28"/>
      <c r="Y14" s="6"/>
      <c r="Z14" s="6"/>
      <c r="AA14" s="6"/>
      <c r="AB14" s="6"/>
      <c r="AC14" s="6"/>
      <c r="AD14" s="6"/>
    </row>
    <row r="15" spans="1:56" s="6" customFormat="1" ht="15.75" thickBot="1" x14ac:dyDescent="0.25">
      <c r="A15" s="38" t="s">
        <v>90</v>
      </c>
      <c r="B15" s="9"/>
      <c r="C15" s="7"/>
      <c r="D15" s="78"/>
      <c r="E15" s="79"/>
      <c r="F15" s="7"/>
      <c r="G15" s="7" t="s">
        <v>42</v>
      </c>
      <c r="H15" s="96" t="s">
        <v>89</v>
      </c>
      <c r="I15" s="8"/>
      <c r="J15" s="9"/>
      <c r="K15" s="52"/>
      <c r="L15" s="7">
        <v>30</v>
      </c>
      <c r="M15" s="12"/>
      <c r="N15" s="84"/>
      <c r="O15" s="85"/>
      <c r="P15" s="85"/>
      <c r="Q15" s="84"/>
      <c r="R15" s="8"/>
      <c r="S15" s="8"/>
      <c r="T15" s="34"/>
    </row>
    <row r="16" spans="1:56" x14ac:dyDescent="0.2">
      <c r="A16" s="142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5"/>
      <c r="N16" s="86"/>
      <c r="O16" s="87"/>
      <c r="P16" s="93"/>
      <c r="Q16" s="86"/>
      <c r="R16" s="3"/>
      <c r="S16" s="3"/>
      <c r="T16" s="39"/>
      <c r="Y16" s="6"/>
      <c r="Z16" s="6"/>
      <c r="AA16" s="6"/>
      <c r="AB16" s="6"/>
      <c r="AC16" s="6"/>
      <c r="AD16" s="6"/>
    </row>
    <row r="17" spans="1:30" x14ac:dyDescent="0.2">
      <c r="A17" s="178"/>
      <c r="B17" s="6"/>
      <c r="C17" s="6"/>
      <c r="D17" s="6"/>
      <c r="E17" s="6"/>
      <c r="F17" s="6"/>
      <c r="G17" s="6"/>
      <c r="H17" s="179"/>
      <c r="I17" s="6"/>
      <c r="J17" s="6"/>
      <c r="K17" s="6"/>
      <c r="L17" s="6"/>
      <c r="M17" s="115"/>
      <c r="N17" s="86"/>
      <c r="O17" s="87"/>
      <c r="P17" s="93"/>
      <c r="Q17" s="86"/>
      <c r="R17" s="3"/>
      <c r="S17" s="3"/>
      <c r="T17" s="39"/>
      <c r="Y17" s="6"/>
      <c r="Z17" s="6"/>
      <c r="AA17" s="6"/>
      <c r="AB17" s="6"/>
      <c r="AC17" s="6"/>
      <c r="AD17" s="6"/>
    </row>
    <row r="18" spans="1:30" x14ac:dyDescent="0.2">
      <c r="A18" s="189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8"/>
      <c r="N18" s="86"/>
      <c r="O18" s="87"/>
      <c r="P18" s="117"/>
      <c r="Q18" s="86"/>
      <c r="R18" s="17"/>
      <c r="S18" s="17"/>
      <c r="T18" s="35"/>
      <c r="Y18" s="6"/>
      <c r="Z18" s="6"/>
      <c r="AA18" s="6"/>
      <c r="AB18" s="6"/>
      <c r="AC18" s="6"/>
      <c r="AD18" s="6"/>
    </row>
    <row r="19" spans="1:30" x14ac:dyDescent="0.2">
      <c r="A19" s="189"/>
      <c r="B19" s="6"/>
      <c r="C19" s="209" t="s">
        <v>144</v>
      </c>
      <c r="D19" s="99"/>
      <c r="E19" s="100"/>
      <c r="F19" s="24" t="s">
        <v>45</v>
      </c>
      <c r="G19" s="24" t="s">
        <v>46</v>
      </c>
      <c r="H19" s="53" t="s">
        <v>47</v>
      </c>
      <c r="I19" s="101"/>
      <c r="J19" s="102"/>
      <c r="K19" s="102"/>
      <c r="L19" s="24"/>
      <c r="M19" s="103"/>
      <c r="N19" s="88"/>
      <c r="O19" s="89"/>
      <c r="P19" s="118"/>
      <c r="Q19" s="88"/>
      <c r="R19" s="4"/>
      <c r="S19" s="4"/>
      <c r="T19" s="37"/>
      <c r="Y19" s="6"/>
      <c r="Z19" s="6"/>
      <c r="AA19" s="6"/>
      <c r="AB19" s="6"/>
      <c r="AC19" s="6"/>
      <c r="AD19" s="6"/>
    </row>
    <row r="20" spans="1:30" x14ac:dyDescent="0.2">
      <c r="A20" s="189"/>
      <c r="B20" s="6"/>
      <c r="C20" s="210" t="s">
        <v>158</v>
      </c>
      <c r="D20" s="105"/>
      <c r="E20" s="106"/>
      <c r="F20" s="107"/>
      <c r="G20" s="107"/>
      <c r="H20" s="108"/>
      <c r="I20" s="107"/>
      <c r="J20" s="108"/>
      <c r="K20" s="108"/>
      <c r="L20" s="108"/>
      <c r="M20" s="109"/>
      <c r="N20" s="91"/>
      <c r="O20" s="92"/>
      <c r="P20" s="90"/>
      <c r="Q20" s="91"/>
      <c r="R20" s="5"/>
      <c r="S20" s="5"/>
      <c r="T20" s="36"/>
      <c r="Y20" s="6"/>
      <c r="Z20" s="6"/>
      <c r="AA20" s="6"/>
      <c r="AB20" s="6"/>
      <c r="AC20" s="6"/>
      <c r="AD20" s="6"/>
    </row>
    <row r="21" spans="1:30" x14ac:dyDescent="0.2">
      <c r="A21" s="189"/>
      <c r="B21" s="6"/>
      <c r="C21" s="104"/>
      <c r="D21" s="110" t="s">
        <v>50</v>
      </c>
      <c r="E21" s="111" t="s">
        <v>51</v>
      </c>
      <c r="F21" s="129" t="s">
        <v>52</v>
      </c>
      <c r="G21" s="129" t="s">
        <v>53</v>
      </c>
      <c r="H21" s="156" t="s">
        <v>54</v>
      </c>
      <c r="I21" s="129"/>
      <c r="J21" s="129">
        <v>25</v>
      </c>
      <c r="K21" s="129"/>
      <c r="L21" s="129"/>
      <c r="M21" s="109"/>
      <c r="N21" s="127"/>
      <c r="O21" s="131"/>
      <c r="P21" s="132" t="str">
        <f t="shared" ref="P21:P40" si="0">IF(F21&lt;&gt;"",F21&amp;"E1/"&amp;F21&amp;"X1","")</f>
        <v>53ZMOA01E1/53ZMOA01X1</v>
      </c>
      <c r="Q21" s="127"/>
      <c r="R21" s="51"/>
      <c r="S21" s="133"/>
      <c r="T21" s="128"/>
      <c r="Y21" s="6"/>
      <c r="Z21" s="6"/>
      <c r="AA21" s="6"/>
      <c r="AB21" s="6"/>
      <c r="AC21" s="6"/>
      <c r="AD21" s="6"/>
    </row>
    <row r="22" spans="1:30" x14ac:dyDescent="0.2">
      <c r="A22" s="189"/>
      <c r="B22" s="6"/>
      <c r="C22" s="104"/>
      <c r="D22" s="110" t="s">
        <v>50</v>
      </c>
      <c r="E22" s="111" t="s">
        <v>51</v>
      </c>
      <c r="F22" s="157" t="s">
        <v>59</v>
      </c>
      <c r="G22" s="129" t="s">
        <v>53</v>
      </c>
      <c r="H22" s="130" t="s">
        <v>114</v>
      </c>
      <c r="I22" s="129"/>
      <c r="J22" s="129">
        <v>25</v>
      </c>
      <c r="K22" s="129"/>
      <c r="L22" s="129"/>
      <c r="M22" s="109"/>
      <c r="N22" s="127"/>
      <c r="O22" s="131"/>
      <c r="P22" s="132" t="s">
        <v>115</v>
      </c>
      <c r="Q22" s="127"/>
      <c r="R22" s="51"/>
      <c r="S22" s="133"/>
      <c r="T22" s="128"/>
      <c r="Y22" s="6"/>
      <c r="Z22" s="6"/>
      <c r="AA22" s="6"/>
      <c r="AB22" s="6"/>
      <c r="AC22" s="6"/>
      <c r="AD22" s="6"/>
    </row>
    <row r="23" spans="1:30" x14ac:dyDescent="0.2">
      <c r="A23" s="189"/>
      <c r="B23" s="6"/>
      <c r="C23" s="104"/>
      <c r="D23" s="110" t="s">
        <v>50</v>
      </c>
      <c r="E23" s="111" t="s">
        <v>51</v>
      </c>
      <c r="F23" s="157" t="s">
        <v>71</v>
      </c>
      <c r="G23" s="129" t="s">
        <v>53</v>
      </c>
      <c r="H23" s="136" t="s">
        <v>72</v>
      </c>
      <c r="I23" s="129"/>
      <c r="J23" s="129">
        <v>25</v>
      </c>
      <c r="K23" s="129"/>
      <c r="L23" s="129"/>
      <c r="M23" s="109"/>
      <c r="N23" s="127"/>
      <c r="O23" s="131"/>
      <c r="P23" s="132" t="s">
        <v>157</v>
      </c>
      <c r="Q23" s="127"/>
      <c r="R23" s="51"/>
      <c r="S23" s="133"/>
      <c r="T23" s="128"/>
      <c r="Y23" s="6"/>
      <c r="Z23" s="6"/>
      <c r="AA23" s="6"/>
      <c r="AB23" s="6"/>
      <c r="AC23" s="6"/>
      <c r="AD23" s="6"/>
    </row>
    <row r="24" spans="1:30" x14ac:dyDescent="0.2">
      <c r="A24" s="189"/>
      <c r="B24" s="6"/>
      <c r="C24" s="104"/>
      <c r="D24" s="200" t="s">
        <v>50</v>
      </c>
      <c r="E24" s="201" t="s">
        <v>51</v>
      </c>
      <c r="F24" s="203" t="s">
        <v>93</v>
      </c>
      <c r="G24" s="203" t="s">
        <v>53</v>
      </c>
      <c r="H24" s="204" t="s">
        <v>152</v>
      </c>
      <c r="I24" s="205"/>
      <c r="J24" s="205">
        <v>25</v>
      </c>
      <c r="K24" s="129"/>
      <c r="L24" s="129"/>
      <c r="M24" s="109"/>
      <c r="N24" s="127"/>
      <c r="O24" s="131"/>
      <c r="P24" s="206" t="str">
        <f t="shared" si="0"/>
        <v>53ZMOA18E1/53ZMOA18X1</v>
      </c>
      <c r="Q24" s="127"/>
      <c r="R24" s="51"/>
      <c r="S24" s="133"/>
      <c r="T24" s="128"/>
      <c r="Y24" s="6"/>
      <c r="Z24" s="6"/>
      <c r="AA24" s="6"/>
      <c r="AB24" s="6"/>
      <c r="AC24" s="6"/>
      <c r="AD24" s="6"/>
    </row>
    <row r="25" spans="1:30" x14ac:dyDescent="0.2">
      <c r="A25" s="189"/>
      <c r="B25" s="6"/>
      <c r="C25" s="104"/>
      <c r="D25" s="110" t="s">
        <v>50</v>
      </c>
      <c r="E25" s="111" t="s">
        <v>51</v>
      </c>
      <c r="F25" s="157" t="s">
        <v>101</v>
      </c>
      <c r="G25" s="129" t="s">
        <v>53</v>
      </c>
      <c r="H25" s="130" t="s">
        <v>63</v>
      </c>
      <c r="I25" s="129"/>
      <c r="J25" s="129">
        <v>25</v>
      </c>
      <c r="K25" s="129"/>
      <c r="L25" s="129"/>
      <c r="M25" s="109"/>
      <c r="N25" s="127"/>
      <c r="O25" s="131"/>
      <c r="P25" s="132" t="str">
        <f t="shared" si="0"/>
        <v>53ZMOA22E1/53ZMOA22X1</v>
      </c>
      <c r="Q25" s="127"/>
      <c r="R25" s="51"/>
      <c r="S25" s="133"/>
      <c r="T25" s="128"/>
      <c r="Y25" s="6"/>
      <c r="Z25" s="6"/>
      <c r="AA25" s="6"/>
      <c r="AB25" s="6"/>
      <c r="AC25" s="6"/>
      <c r="AD25" s="6"/>
    </row>
    <row r="26" spans="1:30" x14ac:dyDescent="0.2">
      <c r="A26" s="189"/>
      <c r="B26" s="6"/>
      <c r="C26" s="104"/>
      <c r="D26" s="110" t="s">
        <v>50</v>
      </c>
      <c r="E26" s="111" t="s">
        <v>51</v>
      </c>
      <c r="F26" s="157" t="s">
        <v>104</v>
      </c>
      <c r="G26" s="129" t="s">
        <v>53</v>
      </c>
      <c r="H26" s="130" t="s">
        <v>81</v>
      </c>
      <c r="I26" s="129"/>
      <c r="J26" s="129">
        <v>25</v>
      </c>
      <c r="K26" s="129"/>
      <c r="L26" s="129"/>
      <c r="M26" s="109"/>
      <c r="N26" s="127"/>
      <c r="O26" s="131"/>
      <c r="P26" s="132" t="str">
        <f t="shared" si="0"/>
        <v>53ZMOA25E1/53ZMOA25X1</v>
      </c>
      <c r="Q26" s="127"/>
      <c r="R26" s="51"/>
      <c r="S26" s="133"/>
      <c r="T26" s="128"/>
    </row>
    <row r="27" spans="1:30" x14ac:dyDescent="0.2">
      <c r="A27" s="189"/>
      <c r="B27" s="6"/>
      <c r="C27" s="104"/>
      <c r="D27" s="110" t="s">
        <v>50</v>
      </c>
      <c r="E27" s="111" t="s">
        <v>51</v>
      </c>
      <c r="F27" s="157" t="s">
        <v>107</v>
      </c>
      <c r="G27" s="129" t="s">
        <v>53</v>
      </c>
      <c r="H27" s="130" t="s">
        <v>83</v>
      </c>
      <c r="I27" s="129"/>
      <c r="J27" s="129">
        <v>25</v>
      </c>
      <c r="K27" s="129"/>
      <c r="L27" s="129"/>
      <c r="M27" s="109"/>
      <c r="N27" s="127"/>
      <c r="O27" s="131"/>
      <c r="P27" s="132" t="str">
        <f t="shared" si="0"/>
        <v>53ZMOA28E1/53ZMOA28X1</v>
      </c>
      <c r="Q27" s="127"/>
      <c r="R27" s="51"/>
      <c r="S27" s="133"/>
      <c r="T27" s="128"/>
    </row>
    <row r="28" spans="1:30" x14ac:dyDescent="0.2">
      <c r="A28" s="189"/>
      <c r="B28" s="6"/>
      <c r="C28" s="104"/>
      <c r="D28" s="110" t="s">
        <v>50</v>
      </c>
      <c r="E28" s="111" t="s">
        <v>51</v>
      </c>
      <c r="F28" s="181" t="s">
        <v>120</v>
      </c>
      <c r="G28" s="181" t="s">
        <v>53</v>
      </c>
      <c r="H28" s="156" t="s">
        <v>121</v>
      </c>
      <c r="I28" s="181"/>
      <c r="J28" s="181">
        <v>25</v>
      </c>
      <c r="K28" s="129"/>
      <c r="L28" s="129"/>
      <c r="M28" s="109"/>
      <c r="N28" s="127"/>
      <c r="O28" s="131"/>
      <c r="P28" s="132" t="str">
        <f t="shared" si="0"/>
        <v>53ZMOA30E1/53ZMOA30X1</v>
      </c>
      <c r="Q28" s="127"/>
      <c r="R28" s="51"/>
      <c r="S28" s="133"/>
      <c r="T28" s="128"/>
    </row>
    <row r="29" spans="1:30" ht="15.75" thickBot="1" x14ac:dyDescent="0.25">
      <c r="A29" s="189"/>
      <c r="B29" s="6"/>
      <c r="C29" s="104"/>
      <c r="D29" s="110" t="s">
        <v>50</v>
      </c>
      <c r="E29" s="111" t="s">
        <v>51</v>
      </c>
      <c r="F29" s="181" t="s">
        <v>122</v>
      </c>
      <c r="G29" s="181" t="s">
        <v>53</v>
      </c>
      <c r="H29" s="221" t="s">
        <v>161</v>
      </c>
      <c r="I29" s="181"/>
      <c r="J29" s="181">
        <v>25</v>
      </c>
      <c r="K29" s="129"/>
      <c r="L29" s="129"/>
      <c r="M29" s="109"/>
      <c r="N29" s="136" t="s">
        <v>111</v>
      </c>
      <c r="O29" s="131"/>
      <c r="P29" s="132" t="str">
        <f t="shared" si="0"/>
        <v>53ZMOA31E1/53ZMOA31X1</v>
      </c>
      <c r="Q29" s="127"/>
      <c r="R29" s="51"/>
      <c r="S29" s="133"/>
      <c r="T29" s="128"/>
    </row>
    <row r="30" spans="1:30" ht="15.75" thickBot="1" x14ac:dyDescent="0.25">
      <c r="A30" s="189"/>
      <c r="B30" s="6"/>
      <c r="C30" s="104"/>
      <c r="D30" s="110" t="s">
        <v>50</v>
      </c>
      <c r="E30" s="111" t="s">
        <v>51</v>
      </c>
      <c r="F30" s="181" t="s">
        <v>124</v>
      </c>
      <c r="G30" s="181" t="s">
        <v>53</v>
      </c>
      <c r="H30" s="221" t="s">
        <v>162</v>
      </c>
      <c r="I30" s="181"/>
      <c r="J30" s="181">
        <v>25</v>
      </c>
      <c r="K30" s="129"/>
      <c r="L30" s="129"/>
      <c r="M30" s="109"/>
      <c r="N30" s="183"/>
      <c r="O30" s="131"/>
      <c r="P30" s="132" t="str">
        <f t="shared" si="0"/>
        <v>53ZMOA32E1/53ZMOA32X1</v>
      </c>
      <c r="Q30" s="127"/>
      <c r="R30" s="51"/>
      <c r="S30" s="133"/>
      <c r="T30" s="128"/>
    </row>
    <row r="31" spans="1:30" x14ac:dyDescent="0.2">
      <c r="A31" s="189"/>
      <c r="B31" s="6"/>
      <c r="C31" s="104"/>
      <c r="D31" s="110" t="s">
        <v>50</v>
      </c>
      <c r="E31" s="111" t="s">
        <v>51</v>
      </c>
      <c r="F31" s="211" t="s">
        <v>127</v>
      </c>
      <c r="G31" s="211" t="s">
        <v>53</v>
      </c>
      <c r="H31" s="187" t="s">
        <v>128</v>
      </c>
      <c r="I31" s="211"/>
      <c r="J31" s="211">
        <v>25</v>
      </c>
      <c r="K31" s="186"/>
      <c r="L31" s="186"/>
      <c r="M31" s="212"/>
      <c r="N31" s="213"/>
      <c r="O31" s="214"/>
      <c r="P31" s="215" t="str">
        <f t="shared" si="0"/>
        <v>53ZMOA33E1/53ZMOA33X1</v>
      </c>
      <c r="Q31" s="127"/>
      <c r="R31" s="51"/>
      <c r="S31" s="133"/>
      <c r="T31" s="128"/>
    </row>
    <row r="32" spans="1:30" x14ac:dyDescent="0.2">
      <c r="A32" s="189"/>
      <c r="B32" s="6"/>
      <c r="C32" s="104"/>
      <c r="D32" s="110" t="s">
        <v>50</v>
      </c>
      <c r="E32" s="111" t="s">
        <v>51</v>
      </c>
      <c r="F32" s="181" t="s">
        <v>130</v>
      </c>
      <c r="G32" s="181" t="s">
        <v>53</v>
      </c>
      <c r="H32" s="156" t="s">
        <v>131</v>
      </c>
      <c r="I32" s="181"/>
      <c r="J32" s="181">
        <v>25</v>
      </c>
      <c r="K32" s="129"/>
      <c r="L32" s="129"/>
      <c r="M32" s="109"/>
      <c r="N32" s="127"/>
      <c r="O32" s="131"/>
      <c r="P32" s="132" t="str">
        <f t="shared" si="0"/>
        <v>53ZMOA34E1/53ZMOA34X1</v>
      </c>
      <c r="Q32" s="127"/>
      <c r="R32" s="51"/>
      <c r="S32" s="133"/>
      <c r="T32" s="128"/>
    </row>
    <row r="33" spans="1:51" x14ac:dyDescent="0.2">
      <c r="A33" s="189"/>
      <c r="B33" s="6"/>
      <c r="C33" s="104"/>
      <c r="D33" s="200" t="s">
        <v>50</v>
      </c>
      <c r="E33" s="201" t="s">
        <v>51</v>
      </c>
      <c r="F33" s="198" t="s">
        <v>133</v>
      </c>
      <c r="G33" s="198" t="s">
        <v>53</v>
      </c>
      <c r="H33" s="202" t="s">
        <v>134</v>
      </c>
      <c r="I33" s="198"/>
      <c r="J33" s="198">
        <v>25</v>
      </c>
      <c r="K33" s="129"/>
      <c r="L33" s="129"/>
      <c r="M33" s="109"/>
      <c r="N33" s="127"/>
      <c r="O33" s="131"/>
      <c r="P33" s="206" t="str">
        <f t="shared" si="0"/>
        <v>53ZMOA35E1/53ZMOA35X1</v>
      </c>
      <c r="Q33" s="127"/>
      <c r="R33" s="51"/>
      <c r="S33" s="133"/>
      <c r="T33" s="128"/>
    </row>
    <row r="34" spans="1:51" x14ac:dyDescent="0.2">
      <c r="A34" s="189"/>
      <c r="B34" s="6"/>
      <c r="C34" s="104"/>
      <c r="D34" s="200" t="s">
        <v>50</v>
      </c>
      <c r="E34" s="201" t="s">
        <v>51</v>
      </c>
      <c r="F34" s="198" t="s">
        <v>135</v>
      </c>
      <c r="G34" s="198" t="s">
        <v>53</v>
      </c>
      <c r="H34" s="202" t="s">
        <v>136</v>
      </c>
      <c r="I34" s="198"/>
      <c r="J34" s="198">
        <v>25</v>
      </c>
      <c r="K34" s="129"/>
      <c r="L34" s="129"/>
      <c r="M34" s="109"/>
      <c r="N34" s="127"/>
      <c r="O34" s="131"/>
      <c r="P34" s="206" t="str">
        <f t="shared" si="0"/>
        <v>53ZMOA36E1/53ZMOA36X1</v>
      </c>
      <c r="Q34" s="127"/>
      <c r="R34" s="51"/>
      <c r="S34" s="133"/>
      <c r="T34" s="128"/>
    </row>
    <row r="35" spans="1:51" ht="15.75" thickBot="1" x14ac:dyDescent="0.25">
      <c r="A35" s="189"/>
      <c r="B35" s="6"/>
      <c r="C35" s="104"/>
      <c r="D35" s="110" t="s">
        <v>50</v>
      </c>
      <c r="E35" s="111" t="s">
        <v>51</v>
      </c>
      <c r="F35" s="181" t="s">
        <v>138</v>
      </c>
      <c r="G35" s="181" t="s">
        <v>53</v>
      </c>
      <c r="H35" s="221" t="s">
        <v>163</v>
      </c>
      <c r="I35" s="181"/>
      <c r="J35" s="181">
        <v>25</v>
      </c>
      <c r="K35" s="129"/>
      <c r="L35" s="129"/>
      <c r="M35" s="109"/>
      <c r="N35" s="127"/>
      <c r="O35" s="131"/>
      <c r="P35" s="132" t="str">
        <f t="shared" si="0"/>
        <v>53ZMOA37E1/53ZMOA37X1</v>
      </c>
      <c r="Q35" s="127"/>
      <c r="R35" s="51"/>
      <c r="S35" s="133"/>
      <c r="T35" s="128"/>
    </row>
    <row r="36" spans="1:51" x14ac:dyDescent="0.2">
      <c r="A36" s="189"/>
      <c r="B36" s="6"/>
      <c r="C36" s="104"/>
      <c r="D36" s="110" t="s">
        <v>50</v>
      </c>
      <c r="E36" s="111" t="s">
        <v>51</v>
      </c>
      <c r="F36" s="181" t="s">
        <v>140</v>
      </c>
      <c r="G36" s="181" t="s">
        <v>53</v>
      </c>
      <c r="H36" s="156" t="s">
        <v>141</v>
      </c>
      <c r="I36" s="181"/>
      <c r="J36" s="181">
        <v>25</v>
      </c>
      <c r="K36" s="129"/>
      <c r="L36" s="129"/>
      <c r="M36" s="109"/>
      <c r="N36" s="127"/>
      <c r="O36" s="131"/>
      <c r="P36" s="132" t="str">
        <f t="shared" si="0"/>
        <v>53ZMOA38E1/53ZMOA38X1</v>
      </c>
      <c r="Q36" s="127"/>
      <c r="R36" s="51"/>
      <c r="S36" s="133"/>
      <c r="T36" s="128"/>
    </row>
    <row r="37" spans="1:51" x14ac:dyDescent="0.2">
      <c r="A37" s="189"/>
      <c r="B37" s="6"/>
      <c r="C37" s="104"/>
      <c r="D37" s="110" t="s">
        <v>50</v>
      </c>
      <c r="E37" s="111" t="s">
        <v>51</v>
      </c>
      <c r="F37" s="197" t="s">
        <v>148</v>
      </c>
      <c r="G37" s="197" t="s">
        <v>53</v>
      </c>
      <c r="H37" s="199" t="s">
        <v>153</v>
      </c>
      <c r="I37" s="197"/>
      <c r="J37" s="197">
        <v>25</v>
      </c>
      <c r="K37" s="129"/>
      <c r="L37" s="129"/>
      <c r="M37" s="109"/>
      <c r="N37" s="127"/>
      <c r="O37" s="131"/>
      <c r="P37" s="207" t="str">
        <f t="shared" si="0"/>
        <v>53ZMOA39E1/53ZMOA39X1</v>
      </c>
      <c r="Q37" s="127"/>
      <c r="R37" s="51"/>
      <c r="S37" s="133"/>
      <c r="T37" s="128"/>
    </row>
    <row r="38" spans="1:51" x14ac:dyDescent="0.2">
      <c r="A38" s="189"/>
      <c r="B38" s="6"/>
      <c r="C38" s="104"/>
      <c r="D38" s="110" t="s">
        <v>50</v>
      </c>
      <c r="E38" s="111" t="s">
        <v>51</v>
      </c>
      <c r="F38" s="216" t="s">
        <v>149</v>
      </c>
      <c r="G38" s="216" t="s">
        <v>53</v>
      </c>
      <c r="H38" s="217" t="s">
        <v>156</v>
      </c>
      <c r="I38" s="216"/>
      <c r="J38" s="216">
        <v>25</v>
      </c>
      <c r="K38" s="186"/>
      <c r="L38" s="186"/>
      <c r="M38" s="212"/>
      <c r="N38" s="213"/>
      <c r="O38" s="214"/>
      <c r="P38" s="218" t="str">
        <f t="shared" si="0"/>
        <v>53ZMOA40E1/53ZMOA40X1</v>
      </c>
      <c r="Q38" s="127"/>
      <c r="R38" s="51"/>
      <c r="S38" s="133"/>
      <c r="T38" s="128"/>
    </row>
    <row r="39" spans="1:51" x14ac:dyDescent="0.2">
      <c r="A39" s="189"/>
      <c r="B39" s="6"/>
      <c r="C39" s="104"/>
      <c r="D39" s="110" t="s">
        <v>50</v>
      </c>
      <c r="E39" s="111" t="s">
        <v>51</v>
      </c>
      <c r="F39" s="197" t="s">
        <v>150</v>
      </c>
      <c r="G39" s="197" t="s">
        <v>53</v>
      </c>
      <c r="H39" s="199" t="s">
        <v>154</v>
      </c>
      <c r="I39" s="197"/>
      <c r="J39" s="197">
        <v>25</v>
      </c>
      <c r="K39" s="129"/>
      <c r="L39" s="129"/>
      <c r="M39" s="109"/>
      <c r="N39" s="127"/>
      <c r="O39" s="131"/>
      <c r="P39" s="207" t="str">
        <f t="shared" si="0"/>
        <v>53ZMOA41E1/53ZMOA41X1</v>
      </c>
      <c r="Q39" s="127"/>
      <c r="R39" s="51"/>
      <c r="S39" s="133"/>
      <c r="T39" s="128"/>
    </row>
    <row r="40" spans="1:51" x14ac:dyDescent="0.2">
      <c r="A40" s="189"/>
      <c r="B40" s="6"/>
      <c r="C40" s="104"/>
      <c r="D40" s="110" t="s">
        <v>50</v>
      </c>
      <c r="E40" s="111" t="s">
        <v>51</v>
      </c>
      <c r="F40" s="197" t="s">
        <v>151</v>
      </c>
      <c r="G40" s="197" t="s">
        <v>53</v>
      </c>
      <c r="H40" s="199" t="s">
        <v>155</v>
      </c>
      <c r="I40" s="197"/>
      <c r="J40" s="197">
        <v>25</v>
      </c>
      <c r="K40" s="129"/>
      <c r="L40" s="129"/>
      <c r="M40" s="109"/>
      <c r="N40" s="127"/>
      <c r="O40" s="131"/>
      <c r="P40" s="207" t="str">
        <f t="shared" si="0"/>
        <v>53ZMOA42E1/53ZMOA42X1</v>
      </c>
      <c r="Q40" s="127"/>
      <c r="R40" s="51"/>
      <c r="S40" s="133"/>
      <c r="T40" s="128"/>
    </row>
    <row r="41" spans="1:51" ht="15.75" thickBot="1" x14ac:dyDescent="0.25">
      <c r="A41" s="189"/>
      <c r="B41" s="147"/>
      <c r="C41" s="147"/>
      <c r="D41" s="148"/>
      <c r="E41" s="149"/>
      <c r="F41" s="150"/>
      <c r="G41" s="150"/>
      <c r="H41" s="151"/>
      <c r="I41" s="150"/>
      <c r="J41" s="151"/>
      <c r="K41" s="151"/>
      <c r="L41" s="151"/>
      <c r="M41" s="151"/>
      <c r="N41" s="152"/>
      <c r="O41" s="152"/>
      <c r="P41" s="153"/>
      <c r="Q41" s="152"/>
      <c r="R41" s="154"/>
      <c r="S41" s="154"/>
      <c r="T41" s="155"/>
    </row>
    <row r="42" spans="1:51" x14ac:dyDescent="0.2">
      <c r="A42" s="18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x14ac:dyDescent="0.2">
      <c r="A43" s="184"/>
      <c r="B43" s="6"/>
      <c r="C43" s="6"/>
      <c r="D43" s="6"/>
      <c r="E43" s="6"/>
      <c r="F43" s="6"/>
      <c r="G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x14ac:dyDescent="0.2">
      <c r="A44" s="184"/>
      <c r="B44" s="6"/>
      <c r="C44" s="6"/>
      <c r="D44" s="6"/>
      <c r="E44" s="6"/>
      <c r="F44" s="6"/>
      <c r="G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x14ac:dyDescent="0.2">
      <c r="A45" s="184"/>
      <c r="B45" s="6"/>
    </row>
    <row r="46" spans="1:51" x14ac:dyDescent="0.2">
      <c r="A46" s="184"/>
    </row>
    <row r="47" spans="1:51" x14ac:dyDescent="0.2">
      <c r="A47" s="184"/>
    </row>
    <row r="48" spans="1:51" x14ac:dyDescent="0.2">
      <c r="A48" s="184"/>
    </row>
    <row r="49" spans="1:1" x14ac:dyDescent="0.2">
      <c r="A49" s="184"/>
    </row>
    <row r="50" spans="1:1" x14ac:dyDescent="0.2">
      <c r="A50" s="144"/>
    </row>
  </sheetData>
  <mergeCells count="4">
    <mergeCell ref="B3:C3"/>
    <mergeCell ref="B4:C4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D01B7-6F9A-416B-AC66-A2380BE9EAAF}">
  <sheetPr>
    <tabColor theme="2"/>
  </sheetPr>
  <dimension ref="A1:BD49"/>
  <sheetViews>
    <sheetView topLeftCell="A16" zoomScale="80" zoomScaleNormal="80" workbookViewId="0">
      <selection activeCell="H24" sqref="H24"/>
    </sheetView>
  </sheetViews>
  <sheetFormatPr baseColWidth="10" defaultColWidth="1.5703125" defaultRowHeight="15" x14ac:dyDescent="0.2"/>
  <cols>
    <col min="1" max="2" width="11.5703125" style="1" bestFit="1" customWidth="1"/>
    <col min="3" max="3" width="11.5703125" style="2" customWidth="1"/>
    <col min="4" max="4" width="14.140625" style="3" bestFit="1" customWidth="1"/>
    <col min="5" max="5" width="10.5703125" style="3" bestFit="1" customWidth="1"/>
    <col min="6" max="6" width="13" style="3" bestFit="1" customWidth="1"/>
    <col min="7" max="7" width="5.42578125" style="3" bestFit="1" customWidth="1"/>
    <col min="8" max="8" width="71.42578125" style="1" bestFit="1" customWidth="1"/>
    <col min="9" max="9" width="3.5703125" style="3" bestFit="1" customWidth="1"/>
    <col min="10" max="10" width="10.5703125" style="1" bestFit="1" customWidth="1"/>
    <col min="11" max="11" width="3.5703125" style="3" bestFit="1" customWidth="1"/>
    <col min="12" max="12" width="8.42578125" style="3" bestFit="1" customWidth="1"/>
    <col min="13" max="13" width="1.5703125" style="3"/>
    <col min="14" max="14" width="19.85546875" style="1" bestFit="1" customWidth="1"/>
    <col min="15" max="15" width="12.42578125" style="1" bestFit="1" customWidth="1"/>
    <col min="16" max="16" width="25.140625" style="2" bestFit="1" customWidth="1"/>
    <col min="17" max="17" width="4.42578125" style="2" bestFit="1" customWidth="1"/>
    <col min="18" max="18" width="18.85546875" style="1" bestFit="1" customWidth="1"/>
    <col min="19" max="19" width="11.5703125" style="1" bestFit="1" customWidth="1"/>
    <col min="20" max="20" width="5.85546875" style="1" bestFit="1" customWidth="1"/>
    <col min="21" max="24" width="1.5703125" style="1"/>
    <col min="25" max="25" width="5.5703125" style="1" bestFit="1" customWidth="1"/>
    <col min="26" max="27" width="2" style="1" bestFit="1" customWidth="1"/>
    <col min="28" max="28" width="4.42578125" style="1" bestFit="1" customWidth="1"/>
    <col min="29" max="29" width="2" style="1" bestFit="1" customWidth="1"/>
    <col min="30" max="16384" width="1.5703125" style="1"/>
  </cols>
  <sheetData>
    <row r="1" spans="1:56" ht="21.75" thickBot="1" x14ac:dyDescent="0.25">
      <c r="A1"/>
      <c r="B1" s="170" t="s">
        <v>6</v>
      </c>
      <c r="C1"/>
      <c r="D1"/>
      <c r="E1"/>
      <c r="F1"/>
      <c r="G1"/>
      <c r="H1"/>
      <c r="J1"/>
      <c r="K1"/>
      <c r="L1"/>
      <c r="M1"/>
      <c r="N1"/>
      <c r="O1"/>
      <c r="P1"/>
      <c r="Q1"/>
      <c r="R1"/>
    </row>
    <row r="2" spans="1:56" ht="30.75" thickBot="1" x14ac:dyDescent="0.25">
      <c r="A2"/>
      <c r="B2" s="14"/>
      <c r="D2"/>
      <c r="E2"/>
      <c r="F2"/>
      <c r="G2"/>
      <c r="H2"/>
      <c r="J2"/>
      <c r="K2"/>
      <c r="L2"/>
      <c r="M2"/>
      <c r="N2" s="54" t="s">
        <v>91</v>
      </c>
      <c r="O2" s="55"/>
      <c r="P2"/>
      <c r="Q2"/>
      <c r="R2"/>
    </row>
    <row r="3" spans="1:56" s="6" customFormat="1" ht="30" x14ac:dyDescent="0.2">
      <c r="A3" s="163" t="s">
        <v>1</v>
      </c>
      <c r="B3"/>
      <c r="C3"/>
      <c r="D3" s="164" t="s">
        <v>2</v>
      </c>
      <c r="E3" s="172" t="s">
        <v>3</v>
      </c>
      <c r="F3"/>
      <c r="G3"/>
      <c r="H3"/>
      <c r="I3"/>
      <c r="J3"/>
      <c r="K3"/>
      <c r="L3"/>
      <c r="M3"/>
      <c r="N3" s="125" t="s">
        <v>4</v>
      </c>
      <c r="O3" s="173">
        <v>45373</v>
      </c>
      <c r="P3"/>
      <c r="Q3"/>
      <c r="R3"/>
    </row>
    <row r="4" spans="1:56" s="6" customFormat="1" ht="45.75" thickBot="1" x14ac:dyDescent="0.25">
      <c r="A4" s="171" t="s">
        <v>5</v>
      </c>
      <c r="B4"/>
      <c r="C4"/>
      <c r="D4" s="122">
        <v>101</v>
      </c>
      <c r="E4" s="174" t="s">
        <v>6</v>
      </c>
      <c r="F4"/>
      <c r="G4"/>
      <c r="H4"/>
      <c r="I4"/>
      <c r="J4"/>
      <c r="K4"/>
      <c r="L4"/>
      <c r="M4"/>
      <c r="N4" s="56" t="s">
        <v>7</v>
      </c>
      <c r="O4" s="57" t="s">
        <v>145</v>
      </c>
      <c r="P4"/>
      <c r="Q4"/>
      <c r="R4"/>
      <c r="S4" s="15"/>
      <c r="T4" s="15"/>
      <c r="Y4" s="6" t="s">
        <v>8</v>
      </c>
    </row>
    <row r="5" spans="1:56" ht="15.75" thickBot="1" x14ac:dyDescent="0.3">
      <c r="A5"/>
      <c r="B5"/>
      <c r="C5" s="14"/>
      <c r="E5" s="32"/>
      <c r="F5" s="32"/>
      <c r="G5" s="32"/>
      <c r="H5" s="32"/>
      <c r="I5" s="32"/>
      <c r="J5" s="32"/>
      <c r="K5" s="32"/>
      <c r="L5" s="20"/>
      <c r="M5"/>
      <c r="N5"/>
      <c r="O5"/>
      <c r="P5"/>
      <c r="Q5" s="175"/>
      <c r="R5"/>
      <c r="S5" s="14"/>
      <c r="T5" s="14"/>
    </row>
    <row r="6" spans="1:56" s="6" customFormat="1" x14ac:dyDescent="0.2">
      <c r="A6" s="163" t="s">
        <v>9</v>
      </c>
      <c r="B6"/>
      <c r="C6"/>
      <c r="D6" s="164" t="s">
        <v>10</v>
      </c>
      <c r="E6" s="172" t="s">
        <v>11</v>
      </c>
      <c r="F6"/>
      <c r="G6"/>
      <c r="H6"/>
      <c r="I6"/>
      <c r="J6"/>
      <c r="K6"/>
      <c r="L6"/>
      <c r="M6"/>
      <c r="N6"/>
      <c r="O6"/>
      <c r="P6"/>
      <c r="R6"/>
      <c r="S6" s="15"/>
      <c r="T6" s="15"/>
    </row>
    <row r="7" spans="1:56" ht="18.75" thickBot="1" x14ac:dyDescent="0.25">
      <c r="A7" s="162" t="s">
        <v>12</v>
      </c>
      <c r="B7"/>
      <c r="C7"/>
      <c r="D7" s="123">
        <v>101</v>
      </c>
      <c r="E7" s="176" t="s">
        <v>6</v>
      </c>
      <c r="F7"/>
      <c r="G7"/>
      <c r="H7"/>
      <c r="I7"/>
      <c r="J7"/>
      <c r="K7"/>
      <c r="L7"/>
      <c r="M7"/>
      <c r="N7"/>
      <c r="O7"/>
      <c r="P7"/>
      <c r="Q7"/>
      <c r="R7"/>
      <c r="S7" s="14"/>
      <c r="T7" s="14"/>
      <c r="Y7" s="1" t="s">
        <v>13</v>
      </c>
    </row>
    <row r="8" spans="1:56" ht="18.75" thickBot="1" x14ac:dyDescent="0.25">
      <c r="A8"/>
      <c r="C8" s="30"/>
      <c r="D8" s="30"/>
      <c r="E8" s="10"/>
      <c r="F8" s="10"/>
      <c r="G8" s="10"/>
      <c r="H8" s="10"/>
      <c r="I8" s="10"/>
      <c r="J8" s="31"/>
      <c r="K8" s="31"/>
      <c r="N8"/>
      <c r="O8"/>
      <c r="P8"/>
      <c r="Q8"/>
      <c r="R8"/>
      <c r="S8" s="14"/>
      <c r="T8" s="14"/>
    </row>
    <row r="9" spans="1:56" ht="40.5" x14ac:dyDescent="0.2">
      <c r="A9"/>
      <c r="B9" s="163" t="s">
        <v>14</v>
      </c>
      <c r="C9"/>
      <c r="D9" s="58" t="s">
        <v>15</v>
      </c>
      <c r="E9" s="1"/>
      <c r="F9" s="64" t="s">
        <v>16</v>
      </c>
      <c r="G9" s="65"/>
      <c r="H9" s="66"/>
      <c r="I9" s="1"/>
      <c r="J9" s="165" t="s">
        <v>17</v>
      </c>
      <c r="K9"/>
      <c r="L9" s="166" t="s">
        <v>18</v>
      </c>
      <c r="M9"/>
      <c r="N9" s="59" t="s">
        <v>19</v>
      </c>
      <c r="O9" s="59" t="s">
        <v>20</v>
      </c>
      <c r="P9" s="60" t="s">
        <v>21</v>
      </c>
      <c r="Q9"/>
      <c r="R9"/>
      <c r="S9" s="14"/>
      <c r="T9" s="14"/>
    </row>
    <row r="10" spans="1:56" ht="18.75" thickBot="1" x14ac:dyDescent="0.25">
      <c r="A10"/>
      <c r="B10" s="167" t="s">
        <v>22</v>
      </c>
      <c r="C10"/>
      <c r="D10" s="124" t="s">
        <v>92</v>
      </c>
      <c r="E10" s="1"/>
      <c r="F10" s="67"/>
      <c r="G10" s="68"/>
      <c r="H10" s="69"/>
      <c r="I10" s="1"/>
      <c r="J10" s="168"/>
      <c r="K10"/>
      <c r="L10" s="169"/>
      <c r="M10"/>
      <c r="N10" s="61"/>
      <c r="O10" s="62"/>
      <c r="P10" s="63"/>
      <c r="Q10"/>
      <c r="R10" s="18"/>
      <c r="S10" s="14"/>
      <c r="T10" s="14"/>
      <c r="Y10" s="1" t="s">
        <v>23</v>
      </c>
    </row>
    <row r="11" spans="1:56" ht="18.75" thickBot="1" x14ac:dyDescent="0.25">
      <c r="B11" s="14"/>
      <c r="C11"/>
      <c r="D11"/>
      <c r="E11"/>
      <c r="F11"/>
      <c r="G11"/>
      <c r="H11"/>
      <c r="I11"/>
      <c r="J11"/>
      <c r="K11"/>
      <c r="L11"/>
      <c r="N11"/>
      <c r="O11"/>
      <c r="P11" s="19"/>
      <c r="Q11" s="19"/>
      <c r="R11" s="18"/>
      <c r="S11" s="14"/>
      <c r="T11" s="14"/>
    </row>
    <row r="12" spans="1:56" s="6" customFormat="1" ht="135" x14ac:dyDescent="0.2">
      <c r="A12"/>
      <c r="B12" s="33"/>
      <c r="C12" s="41" t="s">
        <v>24</v>
      </c>
      <c r="D12" s="42" t="s">
        <v>25</v>
      </c>
      <c r="E12" s="42" t="s">
        <v>26</v>
      </c>
      <c r="F12" s="42" t="s">
        <v>27</v>
      </c>
      <c r="G12" s="42" t="s">
        <v>28</v>
      </c>
      <c r="H12" s="43" t="s">
        <v>29</v>
      </c>
      <c r="I12" s="44" t="s">
        <v>30</v>
      </c>
      <c r="J12" s="44" t="s">
        <v>31</v>
      </c>
      <c r="K12" s="44" t="s">
        <v>32</v>
      </c>
      <c r="L12" s="44" t="s">
        <v>33</v>
      </c>
      <c r="M12" s="45"/>
      <c r="N12" s="46" t="s">
        <v>34</v>
      </c>
      <c r="O12" s="47" t="s">
        <v>35</v>
      </c>
      <c r="P12" s="119" t="s">
        <v>36</v>
      </c>
      <c r="Q12" s="120" t="s">
        <v>37</v>
      </c>
      <c r="R12" s="50" t="s">
        <v>38</v>
      </c>
      <c r="S12" s="177" t="s">
        <v>39</v>
      </c>
      <c r="T12" s="49" t="s">
        <v>40</v>
      </c>
      <c r="Y12" s="6" t="s">
        <v>28</v>
      </c>
    </row>
    <row r="13" spans="1:56" s="11" customFormat="1" ht="16.5" x14ac:dyDescent="0.2">
      <c r="A13"/>
      <c r="B13" s="21"/>
      <c r="C13" s="24"/>
      <c r="D13" s="76"/>
      <c r="E13" s="94"/>
      <c r="F13" s="22"/>
      <c r="G13" s="22"/>
      <c r="H13" s="23"/>
      <c r="I13" s="24"/>
      <c r="J13" s="24"/>
      <c r="K13" s="70"/>
      <c r="L13" s="70"/>
      <c r="M13" s="71"/>
      <c r="N13" s="80"/>
      <c r="O13" s="81"/>
      <c r="P13" s="81"/>
      <c r="Q13" s="80"/>
      <c r="S13" s="72"/>
      <c r="T13" s="13"/>
      <c r="U13" s="6"/>
      <c r="V13" s="6"/>
      <c r="W13" s="6"/>
      <c r="X13" s="6"/>
      <c r="Y13" s="6" t="s">
        <v>41</v>
      </c>
      <c r="Z13" s="6"/>
      <c r="AA13" s="6"/>
      <c r="AB13" s="6"/>
      <c r="AC13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s="15" customFormat="1" ht="17.25" thickBot="1" x14ac:dyDescent="0.25">
      <c r="B14" s="29"/>
      <c r="C14" s="27"/>
      <c r="D14" s="77"/>
      <c r="E14" s="95"/>
      <c r="F14" s="25"/>
      <c r="G14" s="25"/>
      <c r="H14" s="26"/>
      <c r="I14" s="27"/>
      <c r="J14" s="27"/>
      <c r="K14" s="73"/>
      <c r="L14" s="73"/>
      <c r="M14" s="74"/>
      <c r="N14" s="82"/>
      <c r="O14" s="83"/>
      <c r="P14" s="116"/>
      <c r="Q14" s="82"/>
      <c r="S14" s="75"/>
      <c r="T14" s="28"/>
    </row>
    <row r="15" spans="1:56" s="6" customFormat="1" ht="15.75" thickBot="1" x14ac:dyDescent="0.25">
      <c r="A15" s="38" t="s">
        <v>90</v>
      </c>
      <c r="B15" s="9"/>
      <c r="C15" s="7"/>
      <c r="D15" s="78"/>
      <c r="E15" s="79"/>
      <c r="F15" s="7"/>
      <c r="G15" s="7" t="s">
        <v>42</v>
      </c>
      <c r="H15" s="96" t="s">
        <v>89</v>
      </c>
      <c r="I15" s="8"/>
      <c r="J15" s="9"/>
      <c r="K15" s="52"/>
      <c r="L15" s="7">
        <v>30</v>
      </c>
      <c r="M15" s="12"/>
      <c r="N15" s="84"/>
      <c r="O15" s="85"/>
      <c r="P15" s="85"/>
      <c r="Q15" s="84"/>
      <c r="R15" s="8"/>
      <c r="S15" s="8"/>
      <c r="T15" s="34"/>
      <c r="Y15" s="6" t="s">
        <v>43</v>
      </c>
      <c r="Z15" s="6">
        <v>5</v>
      </c>
    </row>
    <row r="16" spans="1:56" x14ac:dyDescent="0.2">
      <c r="A16" s="142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5"/>
      <c r="N16" s="86"/>
      <c r="O16" s="87"/>
      <c r="P16" s="93"/>
      <c r="Q16" s="86"/>
      <c r="R16" s="3"/>
      <c r="S16" s="3"/>
      <c r="T16" s="39"/>
    </row>
    <row r="17" spans="1:29" x14ac:dyDescent="0.2">
      <c r="A17" s="178"/>
      <c r="B17" s="6"/>
      <c r="C17" s="6"/>
      <c r="D17" s="6"/>
      <c r="E17" s="6"/>
      <c r="F17" s="6"/>
      <c r="G17" s="6"/>
      <c r="H17" s="179" t="s">
        <v>113</v>
      </c>
      <c r="I17" s="6"/>
      <c r="J17" s="6"/>
      <c r="K17" s="6"/>
      <c r="L17" s="6"/>
      <c r="M17" s="115"/>
      <c r="N17" s="86"/>
      <c r="O17" s="87"/>
      <c r="P17" s="93"/>
      <c r="Q17" s="86"/>
      <c r="R17" s="3"/>
      <c r="S17" s="3"/>
      <c r="T17" s="39"/>
    </row>
    <row r="18" spans="1:29" x14ac:dyDescent="0.2">
      <c r="A18" s="16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8"/>
      <c r="N18" s="86"/>
      <c r="O18" s="87"/>
      <c r="P18" s="117"/>
      <c r="Q18" s="86"/>
      <c r="R18" s="17"/>
      <c r="S18" s="17"/>
      <c r="T18" s="35"/>
    </row>
    <row r="19" spans="1:29" x14ac:dyDescent="0.2">
      <c r="A19" s="161"/>
      <c r="B19" s="6"/>
      <c r="C19" s="24" t="s">
        <v>144</v>
      </c>
      <c r="D19" s="99"/>
      <c r="E19" s="100"/>
      <c r="F19" s="24" t="s">
        <v>45</v>
      </c>
      <c r="G19" s="24" t="s">
        <v>46</v>
      </c>
      <c r="H19" s="53" t="s">
        <v>47</v>
      </c>
      <c r="I19" s="101"/>
      <c r="J19" s="102"/>
      <c r="K19" s="102"/>
      <c r="L19" s="24"/>
      <c r="M19" s="103"/>
      <c r="N19" s="88"/>
      <c r="O19" s="89"/>
      <c r="P19" s="118"/>
      <c r="Q19" s="88"/>
      <c r="R19" s="4"/>
      <c r="S19" s="4"/>
      <c r="T19" s="37"/>
      <c r="Y19" s="1" t="s">
        <v>48</v>
      </c>
      <c r="Z19" s="1">
        <v>5</v>
      </c>
      <c r="AA19" s="1">
        <v>3</v>
      </c>
      <c r="AB19" s="1" t="s">
        <v>49</v>
      </c>
      <c r="AC19" s="1">
        <v>3</v>
      </c>
    </row>
    <row r="20" spans="1:29" x14ac:dyDescent="0.2">
      <c r="A20" s="161"/>
      <c r="B20" s="6"/>
      <c r="C20" s="104"/>
      <c r="D20" s="105"/>
      <c r="E20" s="106"/>
      <c r="F20" s="107"/>
      <c r="G20" s="107"/>
      <c r="H20" s="108"/>
      <c r="I20" s="107"/>
      <c r="J20" s="108"/>
      <c r="K20" s="108"/>
      <c r="L20" s="108"/>
      <c r="M20" s="109"/>
      <c r="N20" s="91"/>
      <c r="O20" s="92"/>
      <c r="P20" s="90"/>
      <c r="Q20" s="91"/>
      <c r="R20" s="5"/>
      <c r="S20" s="5"/>
      <c r="T20" s="36"/>
    </row>
    <row r="21" spans="1:29" x14ac:dyDescent="0.2">
      <c r="A21" s="161"/>
      <c r="B21" s="6"/>
      <c r="C21" s="104"/>
      <c r="D21" s="110" t="s">
        <v>50</v>
      </c>
      <c r="E21" s="111" t="s">
        <v>51</v>
      </c>
      <c r="F21" s="129" t="s">
        <v>52</v>
      </c>
      <c r="G21" s="129" t="s">
        <v>53</v>
      </c>
      <c r="H21" s="156" t="s">
        <v>54</v>
      </c>
      <c r="I21" s="129"/>
      <c r="J21" s="129">
        <v>25</v>
      </c>
      <c r="K21" s="129"/>
      <c r="L21" s="129"/>
      <c r="M21" s="109"/>
      <c r="N21" s="127"/>
      <c r="O21" s="131"/>
      <c r="P21" s="132" t="str">
        <f t="shared" ref="P21:P37" si="0">IF(F21&lt;&gt;"",F21&amp;"E1/"&amp;F21&amp;"X1","")</f>
        <v>53ZMOA01E1/53ZMOA01X1</v>
      </c>
      <c r="Q21" s="127"/>
      <c r="R21" s="51"/>
      <c r="S21" s="133"/>
      <c r="T21" s="128"/>
      <c r="Y21" s="1" t="s">
        <v>55</v>
      </c>
      <c r="Z21" s="1">
        <v>5</v>
      </c>
      <c r="AA21" s="1">
        <v>3</v>
      </c>
      <c r="AB21" s="1">
        <v>1</v>
      </c>
      <c r="AC21" s="1">
        <v>3</v>
      </c>
    </row>
    <row r="22" spans="1:29" x14ac:dyDescent="0.2">
      <c r="A22" s="161"/>
      <c r="B22" s="6"/>
      <c r="C22" s="104"/>
      <c r="D22" s="110" t="s">
        <v>50</v>
      </c>
      <c r="E22" s="111" t="s">
        <v>51</v>
      </c>
      <c r="F22" s="157" t="s">
        <v>59</v>
      </c>
      <c r="G22" s="129" t="s">
        <v>53</v>
      </c>
      <c r="H22" s="130" t="s">
        <v>114</v>
      </c>
      <c r="I22" s="129"/>
      <c r="J22" s="129">
        <v>25</v>
      </c>
      <c r="K22" s="129"/>
      <c r="L22" s="129"/>
      <c r="M22" s="109"/>
      <c r="N22" s="127"/>
      <c r="O22" s="131"/>
      <c r="P22" s="132" t="s">
        <v>115</v>
      </c>
      <c r="Q22" s="127"/>
      <c r="R22" s="51"/>
      <c r="S22" s="133"/>
      <c r="T22" s="128"/>
    </row>
    <row r="23" spans="1:29" x14ac:dyDescent="0.2">
      <c r="A23" s="161"/>
      <c r="B23" s="6"/>
      <c r="C23" s="104"/>
      <c r="D23" s="110" t="s">
        <v>50</v>
      </c>
      <c r="E23" s="111" t="s">
        <v>51</v>
      </c>
      <c r="F23" s="157" t="s">
        <v>71</v>
      </c>
      <c r="G23" s="129" t="s">
        <v>53</v>
      </c>
      <c r="H23" s="136" t="s">
        <v>72</v>
      </c>
      <c r="I23" s="129"/>
      <c r="J23" s="129">
        <v>25</v>
      </c>
      <c r="K23" s="129"/>
      <c r="L23" s="129"/>
      <c r="M23" s="109"/>
      <c r="N23" s="127"/>
      <c r="O23" s="131"/>
      <c r="P23" s="132" t="s">
        <v>116</v>
      </c>
      <c r="Q23" s="127"/>
      <c r="R23" s="51"/>
      <c r="S23" s="133"/>
      <c r="T23" s="128"/>
    </row>
    <row r="24" spans="1:29" x14ac:dyDescent="0.2">
      <c r="A24" s="161"/>
      <c r="B24" s="6"/>
      <c r="C24" s="104"/>
      <c r="D24" s="110" t="s">
        <v>50</v>
      </c>
      <c r="E24" s="111" t="s">
        <v>51</v>
      </c>
      <c r="F24" s="157" t="s">
        <v>93</v>
      </c>
      <c r="G24" s="157" t="s">
        <v>53</v>
      </c>
      <c r="H24" s="180" t="s">
        <v>94</v>
      </c>
      <c r="I24" s="129"/>
      <c r="J24" s="129">
        <v>25</v>
      </c>
      <c r="K24" s="129"/>
      <c r="L24" s="129"/>
      <c r="M24" s="109"/>
      <c r="N24" s="127"/>
      <c r="O24" s="131"/>
      <c r="P24" s="132" t="str">
        <f t="shared" si="0"/>
        <v>53ZMOA18E1/53ZMOA18X1</v>
      </c>
      <c r="Q24" s="127"/>
      <c r="R24" s="51"/>
      <c r="S24" s="133"/>
      <c r="T24" s="128"/>
    </row>
    <row r="25" spans="1:29" x14ac:dyDescent="0.2">
      <c r="A25" s="161"/>
      <c r="B25" s="6"/>
      <c r="C25" s="104"/>
      <c r="D25" s="110" t="s">
        <v>50</v>
      </c>
      <c r="E25" s="111" t="s">
        <v>51</v>
      </c>
      <c r="F25" s="186" t="s">
        <v>100</v>
      </c>
      <c r="G25" s="186" t="s">
        <v>53</v>
      </c>
      <c r="H25" s="187" t="s">
        <v>61</v>
      </c>
      <c r="I25" s="186"/>
      <c r="J25" s="186">
        <v>25</v>
      </c>
      <c r="K25" s="186"/>
      <c r="L25" s="186"/>
      <c r="M25" s="109"/>
      <c r="N25" s="127"/>
      <c r="O25" s="131"/>
      <c r="P25" s="132" t="str">
        <f t="shared" si="0"/>
        <v>53ZMOA21E1/53ZMOA21X1</v>
      </c>
      <c r="Q25" s="127"/>
      <c r="R25" s="51"/>
      <c r="S25" s="133"/>
      <c r="T25" s="128"/>
    </row>
    <row r="26" spans="1:29" x14ac:dyDescent="0.2">
      <c r="A26" s="161"/>
      <c r="B26" s="6"/>
      <c r="C26" s="104"/>
      <c r="D26" s="110" t="s">
        <v>50</v>
      </c>
      <c r="E26" s="111" t="s">
        <v>51</v>
      </c>
      <c r="F26" s="157" t="s">
        <v>101</v>
      </c>
      <c r="G26" s="129" t="s">
        <v>53</v>
      </c>
      <c r="H26" s="130" t="s">
        <v>63</v>
      </c>
      <c r="I26" s="129"/>
      <c r="J26" s="129">
        <v>25</v>
      </c>
      <c r="K26" s="129"/>
      <c r="L26" s="129"/>
      <c r="M26" s="109"/>
      <c r="N26" s="127"/>
      <c r="O26" s="131"/>
      <c r="P26" s="132" t="str">
        <f t="shared" si="0"/>
        <v>53ZMOA22E1/53ZMOA22X1</v>
      </c>
      <c r="Q26" s="127"/>
      <c r="R26" s="51"/>
      <c r="S26" s="133"/>
      <c r="T26" s="128"/>
    </row>
    <row r="27" spans="1:29" x14ac:dyDescent="0.2">
      <c r="A27" s="161"/>
      <c r="B27" s="6"/>
      <c r="C27" s="104"/>
      <c r="D27" s="110" t="s">
        <v>50</v>
      </c>
      <c r="E27" s="111" t="s">
        <v>51</v>
      </c>
      <c r="F27" s="186" t="s">
        <v>103</v>
      </c>
      <c r="G27" s="186" t="s">
        <v>53</v>
      </c>
      <c r="H27" s="187" t="s">
        <v>80</v>
      </c>
      <c r="I27" s="186"/>
      <c r="J27" s="186">
        <v>25</v>
      </c>
      <c r="K27" s="186"/>
      <c r="L27" s="186"/>
      <c r="M27" s="109"/>
      <c r="N27" s="127"/>
      <c r="O27" s="131"/>
      <c r="P27" s="132" t="s">
        <v>117</v>
      </c>
      <c r="Q27" s="127"/>
      <c r="R27" s="51"/>
      <c r="S27" s="133"/>
      <c r="T27" s="128"/>
    </row>
    <row r="28" spans="1:29" x14ac:dyDescent="0.2">
      <c r="A28" s="161"/>
      <c r="B28" s="6"/>
      <c r="C28" s="104"/>
      <c r="D28" s="110" t="s">
        <v>50</v>
      </c>
      <c r="E28" s="111" t="s">
        <v>51</v>
      </c>
      <c r="F28" s="157" t="s">
        <v>104</v>
      </c>
      <c r="G28" s="129" t="s">
        <v>53</v>
      </c>
      <c r="H28" s="130" t="s">
        <v>81</v>
      </c>
      <c r="I28" s="129"/>
      <c r="J28" s="129">
        <v>25</v>
      </c>
      <c r="K28" s="129"/>
      <c r="L28" s="129"/>
      <c r="M28" s="109"/>
      <c r="N28" s="127"/>
      <c r="O28" s="131"/>
      <c r="P28" s="132" t="s">
        <v>118</v>
      </c>
      <c r="Q28" s="127"/>
      <c r="R28" s="51"/>
      <c r="S28" s="133"/>
      <c r="T28" s="128"/>
    </row>
    <row r="29" spans="1:29" x14ac:dyDescent="0.2">
      <c r="A29" s="161"/>
      <c r="B29" s="6"/>
      <c r="C29" s="104"/>
      <c r="D29" s="110" t="s">
        <v>50</v>
      </c>
      <c r="E29" s="111" t="s">
        <v>51</v>
      </c>
      <c r="F29" s="157" t="s">
        <v>107</v>
      </c>
      <c r="G29" s="129" t="s">
        <v>53</v>
      </c>
      <c r="H29" s="130" t="s">
        <v>83</v>
      </c>
      <c r="I29" s="129"/>
      <c r="J29" s="129">
        <v>25</v>
      </c>
      <c r="K29" s="129"/>
      <c r="L29" s="129"/>
      <c r="M29" s="109"/>
      <c r="N29" s="127"/>
      <c r="O29" s="131"/>
      <c r="P29" s="132" t="s">
        <v>119</v>
      </c>
      <c r="Q29" s="127"/>
      <c r="R29" s="51"/>
      <c r="S29" s="133"/>
      <c r="T29" s="128"/>
    </row>
    <row r="30" spans="1:29" x14ac:dyDescent="0.2">
      <c r="A30" s="161"/>
      <c r="B30" s="6"/>
      <c r="C30" s="104"/>
      <c r="D30" s="110" t="s">
        <v>50</v>
      </c>
      <c r="E30" s="111" t="s">
        <v>51</v>
      </c>
      <c r="F30" s="181" t="s">
        <v>120</v>
      </c>
      <c r="G30" s="181" t="s">
        <v>53</v>
      </c>
      <c r="H30" s="182" t="s">
        <v>121</v>
      </c>
      <c r="I30" s="181"/>
      <c r="J30" s="181">
        <v>25</v>
      </c>
      <c r="K30" s="129"/>
      <c r="L30" s="129"/>
      <c r="M30" s="109"/>
      <c r="N30" s="127"/>
      <c r="O30" s="131"/>
      <c r="P30" s="132" t="str">
        <f t="shared" si="0"/>
        <v>53ZMOA30E1/53ZMOA30X1</v>
      </c>
      <c r="Q30" s="127"/>
      <c r="R30" s="51"/>
      <c r="S30" s="133"/>
      <c r="T30" s="128"/>
    </row>
    <row r="31" spans="1:29" x14ac:dyDescent="0.2">
      <c r="A31" s="161"/>
      <c r="B31" s="6"/>
      <c r="C31" s="104"/>
      <c r="D31" s="110" t="s">
        <v>50</v>
      </c>
      <c r="E31" s="111" t="s">
        <v>51</v>
      </c>
      <c r="F31" s="181" t="s">
        <v>122</v>
      </c>
      <c r="G31" s="181" t="s">
        <v>53</v>
      </c>
      <c r="H31" s="182" t="s">
        <v>123</v>
      </c>
      <c r="I31" s="181"/>
      <c r="J31" s="181">
        <v>25</v>
      </c>
      <c r="K31" s="129"/>
      <c r="L31" s="129"/>
      <c r="M31" s="109"/>
      <c r="N31" s="136" t="s">
        <v>111</v>
      </c>
      <c r="O31" s="131"/>
      <c r="P31" s="132" t="str">
        <f t="shared" si="0"/>
        <v>53ZMOA31E1/53ZMOA31X1</v>
      </c>
      <c r="Q31" s="127"/>
      <c r="R31" s="51"/>
      <c r="S31" s="133"/>
      <c r="T31" s="128"/>
    </row>
    <row r="32" spans="1:29" x14ac:dyDescent="0.2">
      <c r="A32" s="161"/>
      <c r="B32" s="6"/>
      <c r="C32" s="104"/>
      <c r="D32" s="110" t="s">
        <v>50</v>
      </c>
      <c r="E32" s="111" t="s">
        <v>51</v>
      </c>
      <c r="F32" s="181" t="s">
        <v>124</v>
      </c>
      <c r="G32" s="181" t="s">
        <v>53</v>
      </c>
      <c r="H32" s="182" t="s">
        <v>125</v>
      </c>
      <c r="I32" s="181"/>
      <c r="J32" s="181">
        <v>25</v>
      </c>
      <c r="K32" s="129"/>
      <c r="L32" s="129"/>
      <c r="M32" s="109"/>
      <c r="N32" s="183"/>
      <c r="O32" s="131"/>
      <c r="P32" s="132" t="s">
        <v>126</v>
      </c>
      <c r="Q32" s="127"/>
      <c r="R32" s="51"/>
      <c r="S32" s="133"/>
      <c r="T32" s="128"/>
    </row>
    <row r="33" spans="1:51" x14ac:dyDescent="0.2">
      <c r="A33" s="161"/>
      <c r="B33" s="6"/>
      <c r="C33" s="104"/>
      <c r="D33" s="110" t="s">
        <v>50</v>
      </c>
      <c r="E33" s="111" t="s">
        <v>51</v>
      </c>
      <c r="F33" s="181" t="s">
        <v>127</v>
      </c>
      <c r="G33" s="181" t="s">
        <v>53</v>
      </c>
      <c r="H33" s="182" t="s">
        <v>128</v>
      </c>
      <c r="I33" s="181"/>
      <c r="J33" s="181">
        <v>25</v>
      </c>
      <c r="K33" s="129"/>
      <c r="L33" s="129"/>
      <c r="M33" s="109"/>
      <c r="N33" s="127"/>
      <c r="O33" s="131"/>
      <c r="P33" s="132" t="s">
        <v>129</v>
      </c>
      <c r="Q33" s="127"/>
      <c r="R33" s="51"/>
      <c r="S33" s="133"/>
      <c r="T33" s="128"/>
    </row>
    <row r="34" spans="1:51" x14ac:dyDescent="0.2">
      <c r="A34" s="161"/>
      <c r="B34" s="6"/>
      <c r="C34" s="104"/>
      <c r="D34" s="110" t="s">
        <v>50</v>
      </c>
      <c r="E34" s="111" t="s">
        <v>51</v>
      </c>
      <c r="F34" s="181" t="s">
        <v>130</v>
      </c>
      <c r="G34" s="181" t="s">
        <v>53</v>
      </c>
      <c r="H34" s="182" t="s">
        <v>131</v>
      </c>
      <c r="I34" s="181"/>
      <c r="J34" s="181">
        <v>25</v>
      </c>
      <c r="K34" s="129"/>
      <c r="L34" s="129"/>
      <c r="M34" s="109"/>
      <c r="N34" s="127"/>
      <c r="O34" s="131"/>
      <c r="P34" s="132" t="s">
        <v>132</v>
      </c>
      <c r="Q34" s="127"/>
      <c r="R34" s="51"/>
      <c r="S34" s="133"/>
      <c r="T34" s="128"/>
    </row>
    <row r="35" spans="1:51" x14ac:dyDescent="0.2">
      <c r="A35" s="161"/>
      <c r="B35" s="6"/>
      <c r="C35" s="104"/>
      <c r="D35" s="110" t="s">
        <v>50</v>
      </c>
      <c r="E35" s="111" t="s">
        <v>51</v>
      </c>
      <c r="F35" s="181" t="s">
        <v>133</v>
      </c>
      <c r="G35" s="181" t="s">
        <v>53</v>
      </c>
      <c r="H35" s="182" t="s">
        <v>134</v>
      </c>
      <c r="I35" s="181"/>
      <c r="J35" s="181">
        <v>25</v>
      </c>
      <c r="K35" s="129"/>
      <c r="L35" s="129"/>
      <c r="M35" s="109"/>
      <c r="N35" s="127"/>
      <c r="O35" s="131"/>
      <c r="P35" s="132" t="str">
        <f t="shared" si="0"/>
        <v>53ZMOA35E1/53ZMOA35X1</v>
      </c>
      <c r="Q35" s="127"/>
      <c r="R35" s="51"/>
      <c r="S35" s="133"/>
      <c r="T35" s="128"/>
    </row>
    <row r="36" spans="1:51" x14ac:dyDescent="0.2">
      <c r="A36" s="161"/>
      <c r="B36" s="6"/>
      <c r="C36" s="104"/>
      <c r="D36" s="110" t="s">
        <v>50</v>
      </c>
      <c r="E36" s="111" t="s">
        <v>51</v>
      </c>
      <c r="F36" s="181" t="s">
        <v>135</v>
      </c>
      <c r="G36" s="181" t="s">
        <v>53</v>
      </c>
      <c r="H36" s="182" t="s">
        <v>136</v>
      </c>
      <c r="I36" s="181"/>
      <c r="J36" s="181">
        <v>25</v>
      </c>
      <c r="K36" s="129"/>
      <c r="L36" s="129"/>
      <c r="M36" s="109"/>
      <c r="N36" s="127"/>
      <c r="O36" s="131"/>
      <c r="P36" s="132" t="s">
        <v>137</v>
      </c>
      <c r="Q36" s="127"/>
      <c r="R36" s="51"/>
      <c r="S36" s="133"/>
      <c r="T36" s="128"/>
    </row>
    <row r="37" spans="1:51" x14ac:dyDescent="0.2">
      <c r="A37" s="161"/>
      <c r="B37" s="6"/>
      <c r="C37" s="104"/>
      <c r="D37" s="110" t="s">
        <v>50</v>
      </c>
      <c r="E37" s="111" t="s">
        <v>51</v>
      </c>
      <c r="F37" s="181" t="s">
        <v>138</v>
      </c>
      <c r="G37" s="181" t="s">
        <v>53</v>
      </c>
      <c r="H37" s="182" t="s">
        <v>139</v>
      </c>
      <c r="I37" s="181"/>
      <c r="J37" s="181">
        <v>25</v>
      </c>
      <c r="K37" s="129"/>
      <c r="L37" s="129"/>
      <c r="M37" s="109"/>
      <c r="N37" s="127"/>
      <c r="O37" s="131"/>
      <c r="P37" s="132" t="str">
        <f t="shared" si="0"/>
        <v>53ZMOA37E1/53ZMOA37X1</v>
      </c>
      <c r="Q37" s="127"/>
      <c r="R37" s="51" t="s">
        <v>97</v>
      </c>
      <c r="S37" s="133"/>
      <c r="T37" s="128"/>
      <c r="Y37" s="1" t="s">
        <v>55</v>
      </c>
      <c r="Z37" s="1">
        <v>5</v>
      </c>
      <c r="AA37" s="1">
        <v>3</v>
      </c>
      <c r="AB37" s="1">
        <v>2</v>
      </c>
      <c r="AC37" s="1">
        <v>3</v>
      </c>
    </row>
    <row r="38" spans="1:51" x14ac:dyDescent="0.2">
      <c r="A38" s="161"/>
      <c r="B38" s="6"/>
      <c r="C38" s="104"/>
      <c r="D38" s="110" t="s">
        <v>50</v>
      </c>
      <c r="E38" s="111" t="s">
        <v>51</v>
      </c>
      <c r="F38" s="181" t="s">
        <v>140</v>
      </c>
      <c r="G38" s="181" t="s">
        <v>53</v>
      </c>
      <c r="H38" s="182" t="s">
        <v>141</v>
      </c>
      <c r="I38" s="181"/>
      <c r="J38" s="181">
        <v>25</v>
      </c>
      <c r="K38" s="129"/>
      <c r="L38" s="129"/>
      <c r="M38" s="109"/>
      <c r="N38" s="127"/>
      <c r="O38" s="131"/>
      <c r="P38" s="132" t="s">
        <v>142</v>
      </c>
      <c r="Q38" s="127"/>
      <c r="R38" s="51"/>
      <c r="S38" s="133"/>
      <c r="T38" s="128"/>
    </row>
    <row r="39" spans="1:51" x14ac:dyDescent="0.2">
      <c r="A39" s="161"/>
      <c r="B39" s="6"/>
      <c r="C39" s="104"/>
      <c r="D39" s="105"/>
      <c r="E39" s="106"/>
      <c r="F39" s="107"/>
      <c r="G39" s="107"/>
      <c r="H39" s="108"/>
      <c r="I39" s="107"/>
      <c r="J39" s="108"/>
      <c r="K39" s="108"/>
      <c r="L39" s="108"/>
      <c r="M39" s="109"/>
      <c r="N39" s="91"/>
      <c r="O39" s="92"/>
      <c r="P39" s="90"/>
      <c r="Q39" s="91"/>
      <c r="R39" s="5"/>
      <c r="S39" s="5"/>
      <c r="T39" s="36"/>
    </row>
    <row r="40" spans="1:51" ht="15.75" thickBot="1" x14ac:dyDescent="0.25">
      <c r="A40" s="161"/>
      <c r="B40" s="147"/>
      <c r="C40" s="147"/>
      <c r="D40" s="148"/>
      <c r="E40" s="149"/>
      <c r="F40" s="150"/>
      <c r="G40" s="150"/>
      <c r="H40" s="151"/>
      <c r="I40" s="150"/>
      <c r="J40" s="151"/>
      <c r="K40" s="151"/>
      <c r="L40" s="151"/>
      <c r="M40" s="151"/>
      <c r="N40" s="152"/>
      <c r="O40" s="152"/>
      <c r="P40" s="153"/>
      <c r="Q40" s="152"/>
      <c r="R40" s="154"/>
      <c r="S40" s="154"/>
      <c r="T40" s="155"/>
    </row>
    <row r="41" spans="1:51" x14ac:dyDescent="0.2">
      <c r="A41" s="18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ht="45" x14ac:dyDescent="0.2">
      <c r="A42" s="184"/>
      <c r="B42" s="6"/>
      <c r="C42" s="6"/>
      <c r="D42" s="6"/>
      <c r="E42" s="6"/>
      <c r="F42" s="6"/>
      <c r="G42" s="6"/>
      <c r="H42" s="185" t="s">
        <v>143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x14ac:dyDescent="0.2">
      <c r="A43" s="184"/>
      <c r="B43" s="6"/>
      <c r="C43" s="6"/>
      <c r="D43" s="6"/>
      <c r="E43" s="6"/>
      <c r="F43" s="6"/>
      <c r="G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x14ac:dyDescent="0.2">
      <c r="A44" s="184"/>
      <c r="B44" s="6"/>
      <c r="H44" s="188" t="s">
        <v>146</v>
      </c>
    </row>
    <row r="45" spans="1:51" x14ac:dyDescent="0.2">
      <c r="A45" s="184"/>
    </row>
    <row r="46" spans="1:51" x14ac:dyDescent="0.2">
      <c r="A46" s="184"/>
    </row>
    <row r="47" spans="1:51" x14ac:dyDescent="0.2">
      <c r="A47" s="184"/>
    </row>
    <row r="48" spans="1:51" x14ac:dyDescent="0.2">
      <c r="A48" s="184"/>
    </row>
    <row r="49" spans="1:1" x14ac:dyDescent="0.2">
      <c r="A49" s="14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43B1-E5B2-4BEE-AA69-B084B851FC8A}">
  <sheetPr>
    <pageSetUpPr fitToPage="1"/>
  </sheetPr>
  <dimension ref="A1:BE42"/>
  <sheetViews>
    <sheetView showGridLines="0" zoomScale="90" zoomScaleNormal="90" zoomScaleSheetLayoutView="115" workbookViewId="0">
      <selection activeCell="I19" sqref="I19"/>
    </sheetView>
  </sheetViews>
  <sheetFormatPr baseColWidth="10" defaultColWidth="8.5703125" defaultRowHeight="15" x14ac:dyDescent="0.2"/>
  <cols>
    <col min="1" max="1" width="1.42578125" style="14" customWidth="1"/>
    <col min="2" max="2" width="5.5703125" style="1" customWidth="1"/>
    <col min="3" max="3" width="1.5703125" style="1" customWidth="1"/>
    <col min="4" max="4" width="12.5703125" style="2" customWidth="1"/>
    <col min="5" max="6" width="10.5703125" style="3" customWidth="1"/>
    <col min="7" max="7" width="13.5703125" style="3" customWidth="1"/>
    <col min="8" max="8" width="11.5703125" style="3" customWidth="1"/>
    <col min="9" max="9" width="53.5703125" style="1" bestFit="1" customWidth="1"/>
    <col min="10" max="10" width="5.5703125" style="3" customWidth="1"/>
    <col min="11" max="11" width="5.5703125" style="1" customWidth="1"/>
    <col min="12" max="13" width="5.5703125" style="3" customWidth="1"/>
    <col min="14" max="14" width="2.5703125" style="3" customWidth="1"/>
    <col min="15" max="15" width="25" style="1" customWidth="1"/>
    <col min="16" max="16" width="20.5703125" style="1" customWidth="1"/>
    <col min="17" max="17" width="24.5703125" style="2" customWidth="1"/>
    <col min="18" max="18" width="5.5703125" style="2" customWidth="1"/>
    <col min="19" max="19" width="18.140625" style="1" customWidth="1"/>
    <col min="20" max="21" width="20.5703125" style="1" customWidth="1"/>
    <col min="22" max="25" width="8.5703125" style="1"/>
    <col min="26" max="26" width="10" style="1" hidden="1" customWidth="1"/>
    <col min="27" max="27" width="5.425781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 x14ac:dyDescent="0.25">
      <c r="A2"/>
      <c r="B2"/>
      <c r="C2" s="232" t="s">
        <v>6</v>
      </c>
      <c r="D2" s="233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4"/>
      <c r="E3"/>
      <c r="F3"/>
      <c r="G3"/>
      <c r="H3"/>
      <c r="I3"/>
      <c r="K3"/>
      <c r="L3"/>
      <c r="M3"/>
      <c r="N3"/>
      <c r="O3" s="54" t="s">
        <v>91</v>
      </c>
      <c r="P3" s="55"/>
      <c r="Q3"/>
      <c r="R3"/>
      <c r="S3"/>
    </row>
    <row r="4" spans="1:57" s="6" customFormat="1" ht="30.75" customHeight="1" x14ac:dyDescent="0.2">
      <c r="A4"/>
      <c r="B4" s="229" t="s">
        <v>1</v>
      </c>
      <c r="C4" s="230"/>
      <c r="D4" s="230"/>
      <c r="E4" s="135" t="s">
        <v>2</v>
      </c>
      <c r="F4" s="222" t="s">
        <v>3</v>
      </c>
      <c r="G4" s="231"/>
      <c r="H4" s="231"/>
      <c r="I4" s="231"/>
      <c r="J4" s="231"/>
      <c r="K4" s="231"/>
      <c r="L4" s="231"/>
      <c r="M4" s="223"/>
      <c r="N4"/>
      <c r="O4" s="125" t="s">
        <v>4</v>
      </c>
      <c r="P4" s="126"/>
      <c r="Q4"/>
      <c r="R4"/>
      <c r="S4"/>
    </row>
    <row r="5" spans="1:57" s="6" customFormat="1" ht="21.75" customHeight="1" thickBot="1" x14ac:dyDescent="0.25">
      <c r="A5"/>
      <c r="B5" s="234" t="s">
        <v>5</v>
      </c>
      <c r="C5" s="235"/>
      <c r="D5" s="236"/>
      <c r="E5" s="122">
        <v>101</v>
      </c>
      <c r="F5" s="237" t="s">
        <v>6</v>
      </c>
      <c r="G5" s="238"/>
      <c r="H5" s="238"/>
      <c r="I5" s="238"/>
      <c r="J5" s="238"/>
      <c r="K5" s="238"/>
      <c r="L5" s="238"/>
      <c r="M5" s="239"/>
      <c r="N5"/>
      <c r="O5" s="56" t="s">
        <v>7</v>
      </c>
      <c r="P5" s="57">
        <v>45107</v>
      </c>
      <c r="Q5"/>
      <c r="R5"/>
      <c r="S5"/>
      <c r="T5" s="15"/>
      <c r="U5" s="15"/>
      <c r="Z5" s="6" t="s">
        <v>8</v>
      </c>
    </row>
    <row r="6" spans="1:57" ht="3.95" customHeight="1" thickBot="1" x14ac:dyDescent="0.25">
      <c r="A6"/>
      <c r="B6"/>
      <c r="C6" s="14"/>
      <c r="D6" s="14"/>
      <c r="F6" s="32"/>
      <c r="G6" s="32"/>
      <c r="H6" s="32"/>
      <c r="I6" s="32"/>
      <c r="J6" s="32"/>
      <c r="K6" s="32"/>
      <c r="L6" s="32"/>
      <c r="M6" s="20"/>
      <c r="N6"/>
      <c r="O6"/>
      <c r="P6"/>
      <c r="Q6"/>
      <c r="R6"/>
      <c r="S6"/>
      <c r="T6" s="14"/>
      <c r="U6" s="14"/>
    </row>
    <row r="7" spans="1:57" s="6" customFormat="1" ht="18" customHeight="1" x14ac:dyDescent="0.2">
      <c r="A7"/>
      <c r="B7" s="229" t="s">
        <v>9</v>
      </c>
      <c r="C7" s="230"/>
      <c r="D7" s="230"/>
      <c r="E7" s="135" t="s">
        <v>10</v>
      </c>
      <c r="F7" s="222" t="s">
        <v>11</v>
      </c>
      <c r="G7" s="231"/>
      <c r="H7" s="231"/>
      <c r="I7" s="231"/>
      <c r="J7" s="231"/>
      <c r="K7" s="231"/>
      <c r="L7" s="231"/>
      <c r="M7" s="223"/>
      <c r="N7"/>
      <c r="O7"/>
      <c r="P7"/>
      <c r="Q7"/>
      <c r="R7"/>
      <c r="S7"/>
      <c r="T7" s="15"/>
      <c r="U7" s="15"/>
    </row>
    <row r="8" spans="1:57" ht="31.5" customHeight="1" thickBot="1" x14ac:dyDescent="0.25">
      <c r="A8"/>
      <c r="B8" s="241" t="s">
        <v>12</v>
      </c>
      <c r="C8" s="242"/>
      <c r="D8" s="228"/>
      <c r="E8" s="123">
        <v>101</v>
      </c>
      <c r="F8" s="243" t="s">
        <v>6</v>
      </c>
      <c r="G8" s="244"/>
      <c r="H8" s="244"/>
      <c r="I8" s="244"/>
      <c r="J8" s="244"/>
      <c r="K8" s="244"/>
      <c r="L8" s="244"/>
      <c r="M8" s="245"/>
      <c r="N8"/>
      <c r="O8"/>
      <c r="P8"/>
      <c r="Q8"/>
      <c r="R8"/>
      <c r="S8"/>
      <c r="T8" s="14"/>
      <c r="U8" s="14"/>
      <c r="Z8" s="1" t="s">
        <v>13</v>
      </c>
    </row>
    <row r="9" spans="1:57" ht="3.95" customHeight="1" thickBot="1" x14ac:dyDescent="0.25">
      <c r="A9"/>
      <c r="B9"/>
      <c r="D9" s="30"/>
      <c r="E9" s="30"/>
      <c r="F9" s="10"/>
      <c r="G9" s="10"/>
      <c r="H9" s="10"/>
      <c r="I9" s="10"/>
      <c r="J9" s="10"/>
      <c r="K9" s="31"/>
      <c r="L9" s="31"/>
      <c r="O9"/>
      <c r="P9"/>
      <c r="Q9"/>
      <c r="R9"/>
      <c r="S9"/>
      <c r="T9" s="14"/>
      <c r="U9" s="14"/>
    </row>
    <row r="10" spans="1:57" ht="31.5" customHeight="1" x14ac:dyDescent="0.2">
      <c r="A10"/>
      <c r="B10"/>
      <c r="C10" s="229" t="s">
        <v>14</v>
      </c>
      <c r="D10" s="230"/>
      <c r="E10" s="58" t="s">
        <v>15</v>
      </c>
      <c r="F10" s="1"/>
      <c r="G10" s="64" t="s">
        <v>16</v>
      </c>
      <c r="H10" s="65"/>
      <c r="I10" s="66"/>
      <c r="J10" s="1"/>
      <c r="K10" s="246" t="s">
        <v>17</v>
      </c>
      <c r="L10" s="247"/>
      <c r="M10" s="247" t="s">
        <v>18</v>
      </c>
      <c r="N10" s="247"/>
      <c r="O10" s="59" t="s">
        <v>19</v>
      </c>
      <c r="P10" s="59" t="s">
        <v>20</v>
      </c>
      <c r="Q10" s="60" t="s">
        <v>21</v>
      </c>
      <c r="R10"/>
      <c r="S10"/>
      <c r="T10" s="14"/>
      <c r="U10" s="14"/>
    </row>
    <row r="11" spans="1:57" ht="27" customHeight="1" thickBot="1" x14ac:dyDescent="0.25">
      <c r="A11"/>
      <c r="B11"/>
      <c r="C11" s="248" t="s">
        <v>22</v>
      </c>
      <c r="D11" s="249"/>
      <c r="E11" s="124" t="s">
        <v>92</v>
      </c>
      <c r="F11" s="1"/>
      <c r="G11" s="67"/>
      <c r="H11" s="68"/>
      <c r="I11" s="69"/>
      <c r="J11" s="1"/>
      <c r="K11" s="250"/>
      <c r="L11" s="251"/>
      <c r="M11" s="251"/>
      <c r="N11" s="251"/>
      <c r="O11" s="61"/>
      <c r="P11" s="62"/>
      <c r="Q11" s="63"/>
      <c r="R11"/>
      <c r="S11" s="18"/>
      <c r="T11" s="14"/>
      <c r="U11" s="14"/>
      <c r="Z11" s="1" t="s">
        <v>23</v>
      </c>
    </row>
    <row r="12" spans="1:57" ht="3.95" customHeight="1" thickBot="1" x14ac:dyDescent="0.25">
      <c r="C12" s="14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4"/>
      <c r="U12" s="14"/>
    </row>
    <row r="13" spans="1:57" s="6" customFormat="1" ht="72.75" customHeight="1" x14ac:dyDescent="0.2">
      <c r="A13"/>
      <c r="B13"/>
      <c r="C13" s="33"/>
      <c r="D13" s="41" t="s">
        <v>24</v>
      </c>
      <c r="E13" s="42" t="s">
        <v>25</v>
      </c>
      <c r="F13" s="42" t="s">
        <v>26</v>
      </c>
      <c r="G13" s="42" t="s">
        <v>27</v>
      </c>
      <c r="H13" s="42" t="s">
        <v>28</v>
      </c>
      <c r="I13" s="43" t="s">
        <v>29</v>
      </c>
      <c r="J13" s="44" t="s">
        <v>30</v>
      </c>
      <c r="K13" s="44" t="s">
        <v>31</v>
      </c>
      <c r="L13" s="44" t="s">
        <v>32</v>
      </c>
      <c r="M13" s="44" t="s">
        <v>33</v>
      </c>
      <c r="N13" s="45"/>
      <c r="O13" s="46" t="s">
        <v>34</v>
      </c>
      <c r="P13" s="47" t="s">
        <v>35</v>
      </c>
      <c r="Q13" s="119" t="s">
        <v>36</v>
      </c>
      <c r="R13" s="120" t="s">
        <v>37</v>
      </c>
      <c r="S13" s="50" t="s">
        <v>38</v>
      </c>
      <c r="T13" s="48" t="s">
        <v>39</v>
      </c>
      <c r="U13" s="49" t="s">
        <v>40</v>
      </c>
      <c r="Z13" s="6" t="s">
        <v>28</v>
      </c>
    </row>
    <row r="14" spans="1:57" s="11" customFormat="1" ht="16.5" x14ac:dyDescent="0.2">
      <c r="A14"/>
      <c r="B14"/>
      <c r="C14" s="21"/>
      <c r="D14" s="24"/>
      <c r="E14" s="76"/>
      <c r="F14" s="94"/>
      <c r="G14" s="22"/>
      <c r="H14" s="22"/>
      <c r="I14" s="23"/>
      <c r="J14" s="24"/>
      <c r="K14" s="24"/>
      <c r="L14" s="70"/>
      <c r="M14" s="70"/>
      <c r="N14" s="71"/>
      <c r="O14" s="80"/>
      <c r="P14" s="81"/>
      <c r="Q14" s="81"/>
      <c r="R14" s="80"/>
      <c r="T14" s="72"/>
      <c r="U14" s="13"/>
      <c r="V14" s="6"/>
      <c r="W14" s="6"/>
      <c r="X14" s="6"/>
      <c r="Y14" s="6"/>
      <c r="Z14" s="6" t="s">
        <v>41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5" customFormat="1" ht="17.25" thickBot="1" x14ac:dyDescent="0.25">
      <c r="C15" s="29"/>
      <c r="D15" s="27"/>
      <c r="E15" s="77"/>
      <c r="F15" s="95"/>
      <c r="G15" s="25"/>
      <c r="H15" s="25"/>
      <c r="I15" s="26"/>
      <c r="J15" s="27"/>
      <c r="K15" s="27"/>
      <c r="L15" s="73"/>
      <c r="M15" s="73"/>
      <c r="N15" s="74"/>
      <c r="O15" s="82"/>
      <c r="P15" s="83"/>
      <c r="Q15" s="116"/>
      <c r="R15" s="82"/>
      <c r="T15" s="75"/>
      <c r="U15" s="28"/>
    </row>
    <row r="16" spans="1:57" s="6" customFormat="1" ht="27" customHeight="1" thickBot="1" x14ac:dyDescent="0.25">
      <c r="A16" s="15"/>
      <c r="B16" s="38" t="s">
        <v>90</v>
      </c>
      <c r="C16" s="9"/>
      <c r="D16" s="7"/>
      <c r="E16" s="78"/>
      <c r="F16" s="79"/>
      <c r="G16" s="7"/>
      <c r="H16" s="7" t="s">
        <v>42</v>
      </c>
      <c r="I16" s="96" t="s">
        <v>89</v>
      </c>
      <c r="J16" s="8"/>
      <c r="K16" s="9"/>
      <c r="L16" s="52"/>
      <c r="M16" s="7">
        <v>30</v>
      </c>
      <c r="N16" s="12"/>
      <c r="O16" s="84"/>
      <c r="P16" s="85"/>
      <c r="Q16" s="85"/>
      <c r="R16" s="84"/>
      <c r="S16" s="8"/>
      <c r="T16" s="8"/>
      <c r="U16" s="34"/>
      <c r="Z16" s="6" t="s">
        <v>43</v>
      </c>
      <c r="AA16" s="6">
        <v>5</v>
      </c>
    </row>
    <row r="17" spans="1:30" x14ac:dyDescent="0.2">
      <c r="A17" s="144"/>
      <c r="B17" s="142"/>
      <c r="C17" s="6"/>
      <c r="D17" s="112"/>
      <c r="E17" s="113"/>
      <c r="F17" s="114"/>
      <c r="G17" s="40"/>
      <c r="H17" s="40"/>
      <c r="I17" s="6"/>
      <c r="J17" s="40"/>
      <c r="K17" s="6"/>
      <c r="L17" s="40"/>
      <c r="M17" s="6"/>
      <c r="N17" s="115"/>
      <c r="O17" s="86"/>
      <c r="P17" s="87"/>
      <c r="Q17" s="93"/>
      <c r="R17" s="86"/>
      <c r="S17" s="3"/>
      <c r="T17" s="3"/>
      <c r="U17" s="39"/>
    </row>
    <row r="18" spans="1:30" ht="6.95" customHeight="1" x14ac:dyDescent="0.2">
      <c r="A18" s="145"/>
      <c r="B18" s="240"/>
      <c r="C18" s="15"/>
      <c r="D18" s="27"/>
      <c r="E18" s="97"/>
      <c r="F18" s="98"/>
      <c r="G18" s="75"/>
      <c r="H18" s="75"/>
      <c r="I18" s="15"/>
      <c r="J18" s="75"/>
      <c r="K18" s="15"/>
      <c r="L18" s="15"/>
      <c r="M18" s="15"/>
      <c r="N18" s="28"/>
      <c r="O18" s="86"/>
      <c r="P18" s="87"/>
      <c r="Q18" s="117"/>
      <c r="R18" s="86"/>
      <c r="S18" s="17"/>
      <c r="T18" s="17"/>
      <c r="U18" s="35"/>
    </row>
    <row r="19" spans="1:30" x14ac:dyDescent="0.2">
      <c r="A19" s="145"/>
      <c r="B19" s="240"/>
      <c r="C19" s="15"/>
      <c r="D19" s="24" t="s">
        <v>98</v>
      </c>
      <c r="E19" s="99"/>
      <c r="F19" s="100"/>
      <c r="G19" s="24" t="s">
        <v>45</v>
      </c>
      <c r="H19" s="24" t="s">
        <v>46</v>
      </c>
      <c r="I19" s="53" t="s">
        <v>47</v>
      </c>
      <c r="J19" s="101"/>
      <c r="K19" s="102"/>
      <c r="L19" s="102"/>
      <c r="M19" s="24"/>
      <c r="N19" s="103"/>
      <c r="O19" s="88"/>
      <c r="P19" s="89"/>
      <c r="Q19" s="118"/>
      <c r="R19" s="88"/>
      <c r="S19" s="4"/>
      <c r="T19" s="4"/>
      <c r="U19" s="37"/>
      <c r="Z19" s="1" t="s">
        <v>48</v>
      </c>
      <c r="AA19" s="1">
        <v>5</v>
      </c>
      <c r="AB19" s="1">
        <v>3</v>
      </c>
      <c r="AC19" s="1" t="s">
        <v>49</v>
      </c>
      <c r="AD19" s="1">
        <v>3</v>
      </c>
    </row>
    <row r="20" spans="1:30" x14ac:dyDescent="0.2">
      <c r="A20" s="145"/>
      <c r="B20" s="240"/>
      <c r="C20" s="15"/>
      <c r="D20" s="104"/>
      <c r="E20" s="105"/>
      <c r="F20" s="106"/>
      <c r="G20" s="107"/>
      <c r="H20" s="107"/>
      <c r="I20" s="108"/>
      <c r="J20" s="107"/>
      <c r="K20" s="108"/>
      <c r="L20" s="108"/>
      <c r="M20" s="108"/>
      <c r="N20" s="109"/>
      <c r="O20" s="91"/>
      <c r="P20" s="92"/>
      <c r="Q20" s="90"/>
      <c r="R20" s="91"/>
      <c r="S20" s="5"/>
      <c r="T20" s="5"/>
      <c r="U20" s="36"/>
    </row>
    <row r="21" spans="1:30" x14ac:dyDescent="0.2">
      <c r="A21" s="145"/>
      <c r="B21" s="240"/>
      <c r="C21" s="15"/>
      <c r="D21" s="104"/>
      <c r="E21" s="110" t="s">
        <v>50</v>
      </c>
      <c r="F21" s="111" t="s">
        <v>51</v>
      </c>
      <c r="G21" s="129" t="s">
        <v>52</v>
      </c>
      <c r="H21" s="129" t="s">
        <v>53</v>
      </c>
      <c r="I21" s="156" t="s">
        <v>54</v>
      </c>
      <c r="J21" s="129"/>
      <c r="K21" s="129">
        <v>25</v>
      </c>
      <c r="L21" s="129"/>
      <c r="M21" s="129"/>
      <c r="N21" s="109"/>
      <c r="O21" s="127"/>
      <c r="P21" s="131"/>
      <c r="Q21" s="132" t="str">
        <f t="shared" ref="Q21:Q37" si="0">IF(G21&lt;&gt;"",G21&amp;"E1/"&amp;G21&amp;"X1","")</f>
        <v>53ZMOA01E1/53ZMOA01X1</v>
      </c>
      <c r="R21" s="127"/>
      <c r="S21" s="51"/>
      <c r="T21" s="133"/>
      <c r="U21" s="128"/>
      <c r="Z21" s="1" t="s">
        <v>55</v>
      </c>
      <c r="AA21" s="1">
        <v>5</v>
      </c>
      <c r="AB21" s="1">
        <v>3</v>
      </c>
      <c r="AC21" s="1">
        <v>1</v>
      </c>
      <c r="AD21" s="1">
        <v>3</v>
      </c>
    </row>
    <row r="22" spans="1:30" ht="30" x14ac:dyDescent="0.2">
      <c r="A22" s="145"/>
      <c r="B22" s="240"/>
      <c r="C22" s="15"/>
      <c r="D22" s="104"/>
      <c r="E22" s="110" t="s">
        <v>50</v>
      </c>
      <c r="F22" s="111" t="s">
        <v>51</v>
      </c>
      <c r="G22" s="157" t="s">
        <v>99</v>
      </c>
      <c r="H22" s="129" t="s">
        <v>53</v>
      </c>
      <c r="I22" s="130" t="s">
        <v>109</v>
      </c>
      <c r="J22" s="129"/>
      <c r="K22" s="129">
        <v>25</v>
      </c>
      <c r="L22" s="129"/>
      <c r="M22" s="129"/>
      <c r="N22" s="109"/>
      <c r="O22" s="127"/>
      <c r="P22" s="131"/>
      <c r="Q22" s="132" t="str">
        <f t="shared" si="0"/>
        <v>53ZMOA20E1/53ZMOA20X1</v>
      </c>
      <c r="R22" s="127"/>
      <c r="S22" s="51"/>
      <c r="T22" s="133"/>
      <c r="U22" s="128"/>
    </row>
    <row r="23" spans="1:30" x14ac:dyDescent="0.2">
      <c r="A23" s="145"/>
      <c r="B23" s="240"/>
      <c r="C23" s="15"/>
      <c r="D23" s="104"/>
      <c r="E23" s="110" t="s">
        <v>50</v>
      </c>
      <c r="F23" s="111" t="s">
        <v>51</v>
      </c>
      <c r="G23" s="157" t="s">
        <v>58</v>
      </c>
      <c r="H23" s="129" t="s">
        <v>53</v>
      </c>
      <c r="I23" s="130" t="s">
        <v>86</v>
      </c>
      <c r="J23" s="129"/>
      <c r="K23" s="129">
        <v>25</v>
      </c>
      <c r="L23" s="129"/>
      <c r="M23" s="129"/>
      <c r="N23" s="109"/>
      <c r="O23" s="127"/>
      <c r="P23" s="131"/>
      <c r="Q23" s="132" t="str">
        <f t="shared" si="0"/>
        <v>53ZMOA03E1/53ZMOA03X1</v>
      </c>
      <c r="R23" s="127"/>
      <c r="S23" s="51"/>
      <c r="T23" s="133"/>
      <c r="U23" s="128"/>
    </row>
    <row r="24" spans="1:30" x14ac:dyDescent="0.2">
      <c r="A24" s="145"/>
      <c r="B24" s="240"/>
      <c r="C24" s="15"/>
      <c r="D24" s="104"/>
      <c r="E24" s="110" t="s">
        <v>50</v>
      </c>
      <c r="F24" s="111" t="s">
        <v>51</v>
      </c>
      <c r="G24" s="157" t="s">
        <v>59</v>
      </c>
      <c r="H24" s="129" t="s">
        <v>53</v>
      </c>
      <c r="I24" s="130" t="s">
        <v>79</v>
      </c>
      <c r="J24" s="129"/>
      <c r="K24" s="129">
        <v>25</v>
      </c>
      <c r="L24" s="129"/>
      <c r="M24" s="129"/>
      <c r="N24" s="109"/>
      <c r="O24" s="127"/>
      <c r="P24" s="131"/>
      <c r="Q24" s="132" t="str">
        <f t="shared" si="0"/>
        <v>53ZMOA04E1/53ZMOA04X1</v>
      </c>
      <c r="R24" s="127"/>
      <c r="S24" s="51"/>
      <c r="T24" s="133"/>
      <c r="U24" s="128"/>
    </row>
    <row r="25" spans="1:30" x14ac:dyDescent="0.2">
      <c r="A25" s="145"/>
      <c r="B25" s="240"/>
      <c r="C25" s="15"/>
      <c r="D25" s="104"/>
      <c r="E25" s="110" t="s">
        <v>50</v>
      </c>
      <c r="F25" s="111" t="s">
        <v>51</v>
      </c>
      <c r="G25" s="157" t="s">
        <v>100</v>
      </c>
      <c r="H25" s="129" t="s">
        <v>53</v>
      </c>
      <c r="I25" s="130" t="s">
        <v>61</v>
      </c>
      <c r="J25" s="129"/>
      <c r="K25" s="129">
        <v>25</v>
      </c>
      <c r="L25" s="129"/>
      <c r="M25" s="129"/>
      <c r="N25" s="109"/>
      <c r="O25" s="127"/>
      <c r="P25" s="131"/>
      <c r="Q25" s="132" t="str">
        <f t="shared" si="0"/>
        <v>53ZMOA21E1/53ZMOA21X1</v>
      </c>
      <c r="R25" s="127"/>
      <c r="S25" s="51"/>
      <c r="T25" s="133"/>
      <c r="U25" s="128"/>
    </row>
    <row r="26" spans="1:30" x14ac:dyDescent="0.2">
      <c r="A26" s="145"/>
      <c r="B26" s="240"/>
      <c r="C26" s="15"/>
      <c r="D26" s="104"/>
      <c r="E26" s="110" t="s">
        <v>50</v>
      </c>
      <c r="F26" s="111" t="s">
        <v>51</v>
      </c>
      <c r="G26" s="157" t="s">
        <v>101</v>
      </c>
      <c r="H26" s="129" t="s">
        <v>53</v>
      </c>
      <c r="I26" s="130" t="s">
        <v>63</v>
      </c>
      <c r="J26" s="129"/>
      <c r="K26" s="129">
        <v>25</v>
      </c>
      <c r="L26" s="129"/>
      <c r="M26" s="129"/>
      <c r="N26" s="109"/>
      <c r="O26" s="127"/>
      <c r="P26" s="131"/>
      <c r="Q26" s="132" t="str">
        <f t="shared" si="0"/>
        <v>53ZMOA22E1/53ZMOA22X1</v>
      </c>
      <c r="R26" s="127"/>
      <c r="S26" s="51"/>
      <c r="T26" s="133"/>
      <c r="U26" s="128"/>
    </row>
    <row r="27" spans="1:30" x14ac:dyDescent="0.2">
      <c r="A27" s="145"/>
      <c r="B27" s="240"/>
      <c r="C27" s="15"/>
      <c r="D27" s="104"/>
      <c r="E27" s="110" t="s">
        <v>50</v>
      </c>
      <c r="F27" s="111" t="s">
        <v>51</v>
      </c>
      <c r="G27" s="157" t="s">
        <v>102</v>
      </c>
      <c r="H27" s="129" t="s">
        <v>53</v>
      </c>
      <c r="I27" s="130" t="s">
        <v>110</v>
      </c>
      <c r="J27" s="129"/>
      <c r="K27" s="129">
        <v>25</v>
      </c>
      <c r="L27" s="129"/>
      <c r="M27" s="129"/>
      <c r="N27" s="109"/>
      <c r="O27" s="127"/>
      <c r="P27" s="131"/>
      <c r="Q27" s="132" t="str">
        <f t="shared" si="0"/>
        <v>53ZMOA23E1/53ZMOA23X1</v>
      </c>
      <c r="R27" s="127"/>
      <c r="S27" s="51"/>
      <c r="T27" s="133"/>
      <c r="U27" s="128"/>
    </row>
    <row r="28" spans="1:30" x14ac:dyDescent="0.2">
      <c r="A28" s="145"/>
      <c r="B28" s="240"/>
      <c r="C28" s="15"/>
      <c r="D28" s="104"/>
      <c r="E28" s="110" t="s">
        <v>50</v>
      </c>
      <c r="F28" s="111" t="s">
        <v>51</v>
      </c>
      <c r="G28" s="157" t="s">
        <v>66</v>
      </c>
      <c r="H28" s="129" t="s">
        <v>53</v>
      </c>
      <c r="I28" s="130" t="s">
        <v>67</v>
      </c>
      <c r="J28" s="129"/>
      <c r="K28" s="129">
        <v>25</v>
      </c>
      <c r="L28" s="129"/>
      <c r="M28" s="129"/>
      <c r="N28" s="109"/>
      <c r="O28" s="127"/>
      <c r="P28" s="131"/>
      <c r="Q28" s="132" t="str">
        <f t="shared" si="0"/>
        <v>53ZMOA08E1/53ZMOA08X1</v>
      </c>
      <c r="R28" s="127"/>
      <c r="S28" s="51"/>
      <c r="T28" s="133"/>
      <c r="U28" s="128"/>
    </row>
    <row r="29" spans="1:30" x14ac:dyDescent="0.2">
      <c r="A29" s="145"/>
      <c r="B29" s="240"/>
      <c r="C29" s="15"/>
      <c r="D29" s="104"/>
      <c r="E29" s="110" t="s">
        <v>50</v>
      </c>
      <c r="F29" s="111" t="s">
        <v>51</v>
      </c>
      <c r="G29" s="157" t="s">
        <v>68</v>
      </c>
      <c r="H29" s="129" t="s">
        <v>53</v>
      </c>
      <c r="I29" s="130" t="s">
        <v>88</v>
      </c>
      <c r="J29" s="129"/>
      <c r="K29" s="129">
        <v>25</v>
      </c>
      <c r="L29" s="129"/>
      <c r="M29" s="129"/>
      <c r="N29" s="109"/>
      <c r="O29" s="127"/>
      <c r="P29" s="131"/>
      <c r="Q29" s="132" t="str">
        <f t="shared" si="0"/>
        <v>53ZMOA09E1/53ZMOA09X1</v>
      </c>
      <c r="R29" s="127"/>
      <c r="S29" s="51"/>
      <c r="T29" s="133"/>
      <c r="U29" s="128"/>
    </row>
    <row r="30" spans="1:30" x14ac:dyDescent="0.2">
      <c r="A30" s="145"/>
      <c r="B30" s="240"/>
      <c r="C30" s="15"/>
      <c r="D30" s="104"/>
      <c r="E30" s="110" t="s">
        <v>50</v>
      </c>
      <c r="F30" s="111" t="s">
        <v>51</v>
      </c>
      <c r="G30" s="157" t="s">
        <v>103</v>
      </c>
      <c r="H30" s="129" t="s">
        <v>53</v>
      </c>
      <c r="I30" s="130" t="s">
        <v>80</v>
      </c>
      <c r="J30" s="129"/>
      <c r="K30" s="129">
        <v>25</v>
      </c>
      <c r="L30" s="129"/>
      <c r="M30" s="129"/>
      <c r="N30" s="109"/>
      <c r="O30" s="127"/>
      <c r="P30" s="131"/>
      <c r="Q30" s="132" t="str">
        <f t="shared" si="0"/>
        <v>53ZMOA24E1/53ZMOA24X1</v>
      </c>
      <c r="R30" s="127"/>
      <c r="S30" s="51"/>
      <c r="T30" s="133"/>
      <c r="U30" s="128"/>
    </row>
    <row r="31" spans="1:30" x14ac:dyDescent="0.2">
      <c r="A31" s="145"/>
      <c r="B31" s="240"/>
      <c r="C31" s="15"/>
      <c r="D31" s="104"/>
      <c r="E31" s="110" t="s">
        <v>50</v>
      </c>
      <c r="F31" s="111" t="s">
        <v>51</v>
      </c>
      <c r="G31" s="157" t="s">
        <v>104</v>
      </c>
      <c r="H31" s="129" t="s">
        <v>53</v>
      </c>
      <c r="I31" s="130" t="s">
        <v>81</v>
      </c>
      <c r="J31" s="129"/>
      <c r="K31" s="129">
        <v>25</v>
      </c>
      <c r="L31" s="129"/>
      <c r="M31" s="129"/>
      <c r="N31" s="109"/>
      <c r="O31" s="127"/>
      <c r="P31" s="131"/>
      <c r="Q31" s="132" t="str">
        <f t="shared" si="0"/>
        <v>53ZMOA25E1/53ZMOA25X1</v>
      </c>
      <c r="R31" s="127"/>
      <c r="S31" s="51"/>
      <c r="T31" s="133"/>
      <c r="U31" s="128"/>
    </row>
    <row r="32" spans="1:30" x14ac:dyDescent="0.2">
      <c r="A32" s="145"/>
      <c r="B32" s="240"/>
      <c r="C32" s="15"/>
      <c r="D32" s="104"/>
      <c r="E32" s="110" t="s">
        <v>50</v>
      </c>
      <c r="F32" s="111" t="s">
        <v>51</v>
      </c>
      <c r="G32" s="157" t="s">
        <v>71</v>
      </c>
      <c r="H32" s="129" t="s">
        <v>53</v>
      </c>
      <c r="I32" s="136" t="s">
        <v>72</v>
      </c>
      <c r="J32" s="129"/>
      <c r="K32" s="129">
        <v>25</v>
      </c>
      <c r="L32" s="129"/>
      <c r="M32" s="129"/>
      <c r="N32" s="109"/>
      <c r="O32" s="136" t="s">
        <v>111</v>
      </c>
      <c r="P32" s="131"/>
      <c r="Q32" s="132" t="str">
        <f t="shared" si="0"/>
        <v>53ZMOA12E1/53ZMOA12X1</v>
      </c>
      <c r="R32" s="127"/>
      <c r="S32" s="51"/>
      <c r="T32" s="133"/>
      <c r="U32" s="128"/>
    </row>
    <row r="33" spans="1:30" x14ac:dyDescent="0.2">
      <c r="A33" s="145"/>
      <c r="B33" s="240"/>
      <c r="C33" s="15"/>
      <c r="D33" s="104"/>
      <c r="E33" s="110" t="s">
        <v>50</v>
      </c>
      <c r="F33" s="111" t="s">
        <v>51</v>
      </c>
      <c r="G33" s="157" t="s">
        <v>73</v>
      </c>
      <c r="H33" s="129" t="s">
        <v>53</v>
      </c>
      <c r="I33" s="130" t="s">
        <v>82</v>
      </c>
      <c r="J33" s="129"/>
      <c r="K33" s="129">
        <v>25</v>
      </c>
      <c r="L33" s="129"/>
      <c r="M33" s="129"/>
      <c r="N33" s="109"/>
      <c r="O33" s="127"/>
      <c r="P33" s="131"/>
      <c r="Q33" s="132" t="str">
        <f t="shared" si="0"/>
        <v>53ZMOA13E1/53ZMOA13X1</v>
      </c>
      <c r="R33" s="127"/>
      <c r="S33" s="51"/>
      <c r="T33" s="133"/>
      <c r="U33" s="128"/>
      <c r="Z33" s="1" t="s">
        <v>55</v>
      </c>
      <c r="AA33" s="1">
        <v>5</v>
      </c>
      <c r="AB33" s="1">
        <v>3</v>
      </c>
      <c r="AC33" s="1">
        <v>1</v>
      </c>
      <c r="AD33" s="1">
        <v>3</v>
      </c>
    </row>
    <row r="34" spans="1:30" x14ac:dyDescent="0.2">
      <c r="A34" s="145"/>
      <c r="B34" s="240"/>
      <c r="C34" s="15"/>
      <c r="D34" s="104"/>
      <c r="E34" s="110" t="s">
        <v>50</v>
      </c>
      <c r="F34" s="111" t="s">
        <v>51</v>
      </c>
      <c r="G34" s="157" t="s">
        <v>105</v>
      </c>
      <c r="H34" s="129" t="s">
        <v>53</v>
      </c>
      <c r="I34" s="130" t="s">
        <v>84</v>
      </c>
      <c r="J34" s="129"/>
      <c r="K34" s="129">
        <v>25</v>
      </c>
      <c r="L34" s="129"/>
      <c r="M34" s="129"/>
      <c r="N34" s="109"/>
      <c r="O34" s="127"/>
      <c r="P34" s="131"/>
      <c r="Q34" s="132" t="str">
        <f t="shared" si="0"/>
        <v>53ZMOA26E1/53ZMOA26X1</v>
      </c>
      <c r="R34" s="127"/>
      <c r="S34" s="51"/>
      <c r="T34" s="133"/>
      <c r="U34" s="128"/>
      <c r="Z34" s="1" t="s">
        <v>55</v>
      </c>
      <c r="AA34" s="1">
        <v>5</v>
      </c>
      <c r="AB34" s="1">
        <v>3</v>
      </c>
      <c r="AC34" s="1">
        <v>1</v>
      </c>
      <c r="AD34" s="1">
        <v>3</v>
      </c>
    </row>
    <row r="35" spans="1:30" x14ac:dyDescent="0.2">
      <c r="A35" s="145"/>
      <c r="B35" s="240"/>
      <c r="C35" s="14"/>
      <c r="D35" s="137"/>
      <c r="E35" s="138" t="s">
        <v>50</v>
      </c>
      <c r="F35" s="139" t="s">
        <v>51</v>
      </c>
      <c r="G35" s="157" t="s">
        <v>106</v>
      </c>
      <c r="H35" s="133" t="s">
        <v>53</v>
      </c>
      <c r="I35" s="136" t="s">
        <v>87</v>
      </c>
      <c r="J35" s="133"/>
      <c r="K35" s="129">
        <v>25</v>
      </c>
      <c r="L35" s="133"/>
      <c r="M35" s="133"/>
      <c r="N35" s="140"/>
      <c r="O35" s="127"/>
      <c r="P35" s="131"/>
      <c r="Q35" s="132" t="str">
        <f t="shared" si="0"/>
        <v>53ZMOA27E1/53ZMOA27X1</v>
      </c>
      <c r="R35" s="127"/>
      <c r="S35" s="51"/>
      <c r="T35" s="133"/>
      <c r="U35" s="128"/>
      <c r="Z35" s="1" t="s">
        <v>55</v>
      </c>
      <c r="AA35" s="1">
        <v>5</v>
      </c>
      <c r="AB35" s="1">
        <v>3</v>
      </c>
      <c r="AC35" s="1">
        <v>1</v>
      </c>
      <c r="AD35" s="1">
        <v>3</v>
      </c>
    </row>
    <row r="36" spans="1:30" x14ac:dyDescent="0.2">
      <c r="A36" s="145"/>
      <c r="B36" s="240"/>
      <c r="C36" s="15"/>
      <c r="D36" s="104"/>
      <c r="E36" s="110" t="s">
        <v>50</v>
      </c>
      <c r="F36" s="111" t="s">
        <v>51</v>
      </c>
      <c r="G36" s="157" t="s">
        <v>107</v>
      </c>
      <c r="H36" s="129" t="s">
        <v>53</v>
      </c>
      <c r="I36" s="130" t="s">
        <v>83</v>
      </c>
      <c r="J36" s="129"/>
      <c r="K36" s="129">
        <v>25</v>
      </c>
      <c r="L36" s="129"/>
      <c r="M36" s="129"/>
      <c r="N36" s="109"/>
      <c r="O36" s="127"/>
      <c r="P36" s="131"/>
      <c r="Q36" s="132" t="str">
        <f t="shared" si="0"/>
        <v>53ZMOA28E1/53ZMOA28X1</v>
      </c>
      <c r="R36" s="127"/>
      <c r="S36" s="51"/>
      <c r="T36" s="133"/>
      <c r="U36" s="128"/>
    </row>
    <row r="37" spans="1:30" x14ac:dyDescent="0.2">
      <c r="A37" s="145"/>
      <c r="B37" s="240"/>
      <c r="C37" s="15"/>
      <c r="D37" s="104"/>
      <c r="E37" s="110" t="s">
        <v>50</v>
      </c>
      <c r="F37" s="111" t="s">
        <v>51</v>
      </c>
      <c r="G37" s="157" t="s">
        <v>108</v>
      </c>
      <c r="H37" s="129" t="s">
        <v>53</v>
      </c>
      <c r="I37" s="130" t="s">
        <v>78</v>
      </c>
      <c r="J37" s="129"/>
      <c r="K37" s="129">
        <v>25</v>
      </c>
      <c r="L37" s="129"/>
      <c r="M37" s="129"/>
      <c r="N37" s="109"/>
      <c r="O37" s="127"/>
      <c r="P37" s="131"/>
      <c r="Q37" s="132" t="str">
        <f t="shared" si="0"/>
        <v>53ZMOA29E1/53ZMOA29X1</v>
      </c>
      <c r="R37" s="127"/>
      <c r="S37" s="51"/>
      <c r="T37" s="133"/>
      <c r="U37" s="128"/>
      <c r="Z37" s="1" t="s">
        <v>55</v>
      </c>
      <c r="AA37" s="1">
        <v>5</v>
      </c>
      <c r="AB37" s="1">
        <v>3</v>
      </c>
      <c r="AC37" s="1">
        <v>2</v>
      </c>
      <c r="AD37" s="1">
        <v>3</v>
      </c>
    </row>
    <row r="38" spans="1:30" x14ac:dyDescent="0.2">
      <c r="A38" s="145"/>
      <c r="B38" s="240"/>
      <c r="C38" s="15"/>
      <c r="D38" s="104"/>
      <c r="E38" s="110" t="s">
        <v>50</v>
      </c>
      <c r="F38" s="111" t="s">
        <v>51</v>
      </c>
      <c r="G38" s="129" t="s">
        <v>93</v>
      </c>
      <c r="H38" s="129" t="s">
        <v>53</v>
      </c>
      <c r="I38" s="130" t="s">
        <v>94</v>
      </c>
      <c r="J38" s="129"/>
      <c r="K38" s="129">
        <v>25</v>
      </c>
      <c r="L38" s="129"/>
      <c r="M38" s="129"/>
      <c r="N38" s="109"/>
      <c r="O38" s="127"/>
      <c r="P38" s="131"/>
      <c r="Q38" s="132" t="str">
        <f t="shared" ref="Q38" si="1">IF(G38&lt;&gt;"",G38&amp;"E1/"&amp;G38&amp;"X1","")</f>
        <v>53ZMOA18E1/53ZMOA18X1</v>
      </c>
      <c r="R38" s="127"/>
      <c r="S38" s="51" t="s">
        <v>97</v>
      </c>
      <c r="T38" s="133"/>
      <c r="U38" s="128"/>
      <c r="Z38" s="1" t="s">
        <v>55</v>
      </c>
      <c r="AA38" s="1">
        <v>5</v>
      </c>
      <c r="AB38" s="1">
        <v>3</v>
      </c>
      <c r="AC38" s="1">
        <v>2</v>
      </c>
      <c r="AD38" s="1">
        <v>3</v>
      </c>
    </row>
    <row r="39" spans="1:30" x14ac:dyDescent="0.2">
      <c r="A39" s="145"/>
      <c r="B39" s="240"/>
      <c r="C39" s="15"/>
      <c r="D39" s="104"/>
      <c r="E39" s="110" t="s">
        <v>50</v>
      </c>
      <c r="F39" s="111" t="s">
        <v>51</v>
      </c>
      <c r="G39" s="129" t="s">
        <v>95</v>
      </c>
      <c r="H39" s="129" t="s">
        <v>53</v>
      </c>
      <c r="I39" s="130" t="s">
        <v>96</v>
      </c>
      <c r="J39" s="129"/>
      <c r="K39" s="129">
        <v>25</v>
      </c>
      <c r="L39" s="129"/>
      <c r="M39" s="129"/>
      <c r="N39" s="109"/>
      <c r="O39" s="127"/>
      <c r="P39" s="131"/>
      <c r="Q39" s="132" t="str">
        <f t="shared" ref="Q39" si="2">IF(G39&lt;&gt;"",G39&amp;"E1/"&amp;G39&amp;"X1","")</f>
        <v>53ZMOA19E1/53ZMOA19X1</v>
      </c>
      <c r="R39" s="127"/>
      <c r="S39" s="51" t="s">
        <v>97</v>
      </c>
      <c r="T39" s="133"/>
      <c r="U39" s="128"/>
      <c r="Z39" s="1" t="s">
        <v>55</v>
      </c>
      <c r="AA39" s="1">
        <v>5</v>
      </c>
      <c r="AB39" s="1">
        <v>3</v>
      </c>
      <c r="AC39" s="1">
        <v>2</v>
      </c>
      <c r="AD39" s="1">
        <v>3</v>
      </c>
    </row>
    <row r="40" spans="1:30" x14ac:dyDescent="0.2">
      <c r="A40" s="145"/>
      <c r="B40" s="240"/>
      <c r="C40" s="15"/>
      <c r="D40" s="104"/>
      <c r="E40" s="105"/>
      <c r="F40" s="106"/>
      <c r="G40" s="107"/>
      <c r="H40" s="107"/>
      <c r="I40" s="108"/>
      <c r="J40" s="107"/>
      <c r="K40" s="108"/>
      <c r="L40" s="108"/>
      <c r="M40" s="108"/>
      <c r="N40" s="109"/>
      <c r="O40" s="91"/>
      <c r="P40" s="92"/>
      <c r="Q40" s="90"/>
      <c r="R40" s="91"/>
      <c r="S40" s="5"/>
      <c r="T40" s="5"/>
      <c r="U40" s="36"/>
    </row>
    <row r="41" spans="1:30" ht="15.75" thickBot="1" x14ac:dyDescent="0.25">
      <c r="A41" s="144"/>
      <c r="B41" s="143"/>
      <c r="C41" s="146"/>
      <c r="D41" s="147"/>
      <c r="E41" s="148"/>
      <c r="F41" s="149"/>
      <c r="G41" s="150"/>
      <c r="H41" s="150"/>
      <c r="I41" s="151"/>
      <c r="J41" s="150"/>
      <c r="K41" s="151"/>
      <c r="L41" s="151"/>
      <c r="M41" s="151"/>
      <c r="N41" s="151"/>
      <c r="O41" s="152"/>
      <c r="P41" s="152"/>
      <c r="Q41" s="153"/>
      <c r="R41" s="152"/>
      <c r="S41" s="154"/>
      <c r="T41" s="154"/>
      <c r="U41" s="155"/>
    </row>
    <row r="42" spans="1:30" x14ac:dyDescent="0.2">
      <c r="B42" s="14"/>
      <c r="C42" s="14"/>
      <c r="D42" s="16"/>
      <c r="E42" s="17"/>
      <c r="F42" s="17"/>
      <c r="G42" s="17"/>
      <c r="H42" s="17"/>
      <c r="I42" s="14"/>
      <c r="J42" s="17"/>
      <c r="K42" s="14"/>
      <c r="L42" s="17"/>
      <c r="M42" s="17"/>
      <c r="N42" s="17"/>
      <c r="O42" s="14"/>
      <c r="P42" s="14"/>
      <c r="Q42" s="16"/>
      <c r="R42" s="16"/>
      <c r="S42" s="14"/>
      <c r="T42" s="14"/>
      <c r="U42" s="14"/>
      <c r="V42" s="14"/>
      <c r="W42" s="14"/>
      <c r="X42" s="14"/>
    </row>
  </sheetData>
  <mergeCells count="16">
    <mergeCell ref="B18:B40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35:P36 O40:R41 O37:Q37 O17:R20 R35:R36">
    <cfRule type="cellIs" dxfId="15" priority="10" operator="equal">
      <formula>"/"</formula>
    </cfRule>
  </conditionalFormatting>
  <conditionalFormatting sqref="R14:R16">
    <cfRule type="cellIs" dxfId="14" priority="9" operator="equal">
      <formula>"/"</formula>
    </cfRule>
  </conditionalFormatting>
  <conditionalFormatting sqref="O34:P34 R34">
    <cfRule type="cellIs" dxfId="13" priority="8" operator="equal">
      <formula>"/"</formula>
    </cfRule>
  </conditionalFormatting>
  <conditionalFormatting sqref="O33:P33 R33">
    <cfRule type="cellIs" dxfId="12" priority="7" operator="equal">
      <formula>"/"</formula>
    </cfRule>
  </conditionalFormatting>
  <conditionalFormatting sqref="O21:R21 O22:P31 R22:R32 Q22:Q36 P32">
    <cfRule type="cellIs" dxfId="11" priority="6" operator="equal">
      <formula>"/"</formula>
    </cfRule>
  </conditionalFormatting>
  <conditionalFormatting sqref="R37">
    <cfRule type="cellIs" dxfId="10" priority="5" operator="equal">
      <formula>"/"</formula>
    </cfRule>
  </conditionalFormatting>
  <conditionalFormatting sqref="O38:Q38">
    <cfRule type="cellIs" dxfId="9" priority="4" operator="equal">
      <formula>"/"</formula>
    </cfRule>
  </conditionalFormatting>
  <conditionalFormatting sqref="R38">
    <cfRule type="cellIs" dxfId="8" priority="3" operator="equal">
      <formula>"/"</formula>
    </cfRule>
  </conditionalFormatting>
  <conditionalFormatting sqref="O39:Q39">
    <cfRule type="cellIs" dxfId="7" priority="2" operator="equal">
      <formula>"/"</formula>
    </cfRule>
  </conditionalFormatting>
  <conditionalFormatting sqref="R39">
    <cfRule type="cellIs" dxfId="6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88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40"/>
  <sheetViews>
    <sheetView showGridLines="0" topLeftCell="A2" zoomScale="90" zoomScaleNormal="90" zoomScaleSheetLayoutView="115" workbookViewId="0">
      <selection activeCell="G21" sqref="G21"/>
    </sheetView>
  </sheetViews>
  <sheetFormatPr baseColWidth="10" defaultColWidth="8.5703125" defaultRowHeight="15" x14ac:dyDescent="0.2"/>
  <cols>
    <col min="1" max="1" width="1.42578125" style="14" customWidth="1"/>
    <col min="2" max="2" width="5.5703125" style="1" customWidth="1"/>
    <col min="3" max="3" width="1.5703125" style="1" customWidth="1"/>
    <col min="4" max="4" width="12.5703125" style="2" customWidth="1"/>
    <col min="5" max="6" width="10.5703125" style="3" customWidth="1"/>
    <col min="7" max="7" width="13.5703125" style="3" customWidth="1"/>
    <col min="8" max="8" width="11.5703125" style="3" customWidth="1"/>
    <col min="9" max="9" width="53.5703125" style="1" bestFit="1" customWidth="1"/>
    <col min="10" max="10" width="5.5703125" style="3" customWidth="1"/>
    <col min="11" max="11" width="5.5703125" style="1" customWidth="1"/>
    <col min="12" max="13" width="5.5703125" style="3" customWidth="1"/>
    <col min="14" max="14" width="2.5703125" style="3" customWidth="1"/>
    <col min="15" max="15" width="22.42578125" style="1" customWidth="1"/>
    <col min="16" max="16" width="20.5703125" style="1" customWidth="1"/>
    <col min="17" max="17" width="24.5703125" style="2" customWidth="1"/>
    <col min="18" max="18" width="5.5703125" style="2" customWidth="1"/>
    <col min="19" max="19" width="18.140625" style="1" customWidth="1"/>
    <col min="20" max="21" width="20.5703125" style="1" customWidth="1"/>
    <col min="22" max="25" width="8.5703125" style="1"/>
    <col min="26" max="26" width="10" style="1" hidden="1" customWidth="1"/>
    <col min="27" max="27" width="5.425781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 x14ac:dyDescent="0.25">
      <c r="A2"/>
      <c r="B2"/>
      <c r="C2" s="232" t="s">
        <v>6</v>
      </c>
      <c r="D2" s="233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4"/>
      <c r="E3"/>
      <c r="F3"/>
      <c r="G3"/>
      <c r="H3"/>
      <c r="I3"/>
      <c r="K3"/>
      <c r="L3"/>
      <c r="M3"/>
      <c r="N3"/>
      <c r="O3" s="54" t="s">
        <v>91</v>
      </c>
      <c r="P3" s="55"/>
      <c r="Q3"/>
      <c r="R3"/>
      <c r="S3"/>
    </row>
    <row r="4" spans="1:57" s="6" customFormat="1" ht="30.75" customHeight="1" x14ac:dyDescent="0.2">
      <c r="A4"/>
      <c r="B4" s="229" t="s">
        <v>1</v>
      </c>
      <c r="C4" s="230"/>
      <c r="D4" s="230"/>
      <c r="E4" s="121" t="s">
        <v>2</v>
      </c>
      <c r="F4" s="222" t="s">
        <v>3</v>
      </c>
      <c r="G4" s="231"/>
      <c r="H4" s="231"/>
      <c r="I4" s="231"/>
      <c r="J4" s="231"/>
      <c r="K4" s="231"/>
      <c r="L4" s="231"/>
      <c r="M4" s="223"/>
      <c r="N4"/>
      <c r="O4" s="125" t="s">
        <v>4</v>
      </c>
      <c r="P4" s="126"/>
      <c r="Q4"/>
      <c r="R4"/>
      <c r="S4"/>
    </row>
    <row r="5" spans="1:57" s="6" customFormat="1" ht="21.75" customHeight="1" thickBot="1" x14ac:dyDescent="0.25">
      <c r="A5"/>
      <c r="B5" s="234" t="s">
        <v>5</v>
      </c>
      <c r="C5" s="235"/>
      <c r="D5" s="236"/>
      <c r="E5" s="122">
        <v>101</v>
      </c>
      <c r="F5" s="237" t="s">
        <v>6</v>
      </c>
      <c r="G5" s="238"/>
      <c r="H5" s="238"/>
      <c r="I5" s="238"/>
      <c r="J5" s="238"/>
      <c r="K5" s="238"/>
      <c r="L5" s="238"/>
      <c r="M5" s="239"/>
      <c r="N5"/>
      <c r="O5" s="56" t="s">
        <v>7</v>
      </c>
      <c r="P5" s="57"/>
      <c r="Q5"/>
      <c r="R5"/>
      <c r="S5"/>
      <c r="T5" s="15"/>
      <c r="U5" s="15"/>
      <c r="Z5" s="6" t="s">
        <v>8</v>
      </c>
    </row>
    <row r="6" spans="1:57" ht="3.95" customHeight="1" thickBot="1" x14ac:dyDescent="0.25">
      <c r="A6"/>
      <c r="B6"/>
      <c r="C6" s="14"/>
      <c r="D6" s="14"/>
      <c r="F6" s="32"/>
      <c r="G6" s="32"/>
      <c r="H6" s="32"/>
      <c r="I6" s="32"/>
      <c r="J6" s="32"/>
      <c r="K6" s="32"/>
      <c r="L6" s="32"/>
      <c r="M6" s="20"/>
      <c r="N6"/>
      <c r="O6"/>
      <c r="P6"/>
      <c r="Q6"/>
      <c r="R6"/>
      <c r="S6"/>
      <c r="T6" s="14"/>
      <c r="U6" s="14"/>
    </row>
    <row r="7" spans="1:57" s="6" customFormat="1" ht="18" customHeight="1" x14ac:dyDescent="0.2">
      <c r="A7"/>
      <c r="B7" s="229" t="s">
        <v>9</v>
      </c>
      <c r="C7" s="230"/>
      <c r="D7" s="230"/>
      <c r="E7" s="121" t="s">
        <v>10</v>
      </c>
      <c r="F7" s="222" t="s">
        <v>11</v>
      </c>
      <c r="G7" s="231"/>
      <c r="H7" s="231"/>
      <c r="I7" s="231"/>
      <c r="J7" s="231"/>
      <c r="K7" s="231"/>
      <c r="L7" s="231"/>
      <c r="M7" s="223"/>
      <c r="N7"/>
      <c r="O7"/>
      <c r="P7"/>
      <c r="Q7"/>
      <c r="R7"/>
      <c r="S7"/>
      <c r="T7" s="15"/>
      <c r="U7" s="15"/>
    </row>
    <row r="8" spans="1:57" ht="31.5" customHeight="1" thickBot="1" x14ac:dyDescent="0.25">
      <c r="A8"/>
      <c r="B8" s="241" t="s">
        <v>12</v>
      </c>
      <c r="C8" s="242"/>
      <c r="D8" s="228"/>
      <c r="E8" s="123">
        <v>101</v>
      </c>
      <c r="F8" s="243" t="s">
        <v>6</v>
      </c>
      <c r="G8" s="244"/>
      <c r="H8" s="244"/>
      <c r="I8" s="244"/>
      <c r="J8" s="244"/>
      <c r="K8" s="244"/>
      <c r="L8" s="244"/>
      <c r="M8" s="245"/>
      <c r="N8"/>
      <c r="O8"/>
      <c r="P8"/>
      <c r="Q8"/>
      <c r="R8"/>
      <c r="S8"/>
      <c r="T8" s="14"/>
      <c r="U8" s="14"/>
      <c r="Z8" s="1" t="s">
        <v>13</v>
      </c>
    </row>
    <row r="9" spans="1:57" ht="3.95" customHeight="1" thickBot="1" x14ac:dyDescent="0.25">
      <c r="A9"/>
      <c r="B9"/>
      <c r="D9" s="30"/>
      <c r="E9" s="30"/>
      <c r="F9" s="10"/>
      <c r="G9" s="10"/>
      <c r="H9" s="10"/>
      <c r="I9" s="10"/>
      <c r="J9" s="10"/>
      <c r="K9" s="31"/>
      <c r="L9" s="31"/>
      <c r="O9"/>
      <c r="P9"/>
      <c r="Q9"/>
      <c r="R9"/>
      <c r="S9"/>
      <c r="T9" s="14"/>
      <c r="U9" s="14"/>
    </row>
    <row r="10" spans="1:57" ht="31.5" customHeight="1" x14ac:dyDescent="0.2">
      <c r="A10"/>
      <c r="B10"/>
      <c r="C10" s="229" t="s">
        <v>14</v>
      </c>
      <c r="D10" s="230"/>
      <c r="E10" s="58" t="s">
        <v>15</v>
      </c>
      <c r="F10" s="1"/>
      <c r="G10" s="64" t="s">
        <v>16</v>
      </c>
      <c r="H10" s="65"/>
      <c r="I10" s="66"/>
      <c r="J10" s="1"/>
      <c r="K10" s="246" t="s">
        <v>17</v>
      </c>
      <c r="L10" s="247"/>
      <c r="M10" s="247" t="s">
        <v>18</v>
      </c>
      <c r="N10" s="247"/>
      <c r="O10" s="59" t="s">
        <v>19</v>
      </c>
      <c r="P10" s="59" t="s">
        <v>20</v>
      </c>
      <c r="Q10" s="60" t="s">
        <v>21</v>
      </c>
      <c r="R10"/>
      <c r="S10"/>
      <c r="T10" s="14"/>
      <c r="U10" s="14"/>
    </row>
    <row r="11" spans="1:57" ht="27" customHeight="1" thickBot="1" x14ac:dyDescent="0.25">
      <c r="A11"/>
      <c r="B11"/>
      <c r="C11" s="248" t="s">
        <v>22</v>
      </c>
      <c r="D11" s="249"/>
      <c r="E11" s="124" t="s">
        <v>92</v>
      </c>
      <c r="F11" s="1"/>
      <c r="G11" s="67"/>
      <c r="H11" s="68"/>
      <c r="I11" s="69"/>
      <c r="J11" s="1"/>
      <c r="K11" s="250"/>
      <c r="L11" s="251"/>
      <c r="M11" s="251"/>
      <c r="N11" s="251"/>
      <c r="O11" s="61"/>
      <c r="P11" s="62"/>
      <c r="Q11" s="63"/>
      <c r="R11"/>
      <c r="S11" s="18"/>
      <c r="T11" s="14"/>
      <c r="U11" s="14"/>
      <c r="Z11" s="1" t="s">
        <v>23</v>
      </c>
    </row>
    <row r="12" spans="1:57" ht="3.95" customHeight="1" thickBot="1" x14ac:dyDescent="0.25">
      <c r="C12" s="14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4"/>
      <c r="U12" s="14"/>
    </row>
    <row r="13" spans="1:57" s="6" customFormat="1" ht="72.75" customHeight="1" x14ac:dyDescent="0.2">
      <c r="A13"/>
      <c r="B13"/>
      <c r="C13" s="33"/>
      <c r="D13" s="41" t="s">
        <v>24</v>
      </c>
      <c r="E13" s="42" t="s">
        <v>25</v>
      </c>
      <c r="F13" s="42" t="s">
        <v>26</v>
      </c>
      <c r="G13" s="42" t="s">
        <v>27</v>
      </c>
      <c r="H13" s="42" t="s">
        <v>28</v>
      </c>
      <c r="I13" s="43" t="s">
        <v>29</v>
      </c>
      <c r="J13" s="44" t="s">
        <v>30</v>
      </c>
      <c r="K13" s="44" t="s">
        <v>31</v>
      </c>
      <c r="L13" s="44" t="s">
        <v>32</v>
      </c>
      <c r="M13" s="44" t="s">
        <v>33</v>
      </c>
      <c r="N13" s="45"/>
      <c r="O13" s="46" t="s">
        <v>34</v>
      </c>
      <c r="P13" s="47" t="s">
        <v>35</v>
      </c>
      <c r="Q13" s="119" t="s">
        <v>36</v>
      </c>
      <c r="R13" s="120" t="s">
        <v>37</v>
      </c>
      <c r="S13" s="50" t="s">
        <v>38</v>
      </c>
      <c r="T13" s="48" t="s">
        <v>39</v>
      </c>
      <c r="U13" s="49" t="s">
        <v>40</v>
      </c>
      <c r="Z13" s="6" t="s">
        <v>28</v>
      </c>
    </row>
    <row r="14" spans="1:57" s="11" customFormat="1" ht="16.5" x14ac:dyDescent="0.2">
      <c r="A14"/>
      <c r="B14"/>
      <c r="C14" s="21"/>
      <c r="D14" s="24"/>
      <c r="E14" s="76"/>
      <c r="F14" s="94"/>
      <c r="G14" s="22"/>
      <c r="H14" s="22"/>
      <c r="I14" s="23"/>
      <c r="J14" s="24"/>
      <c r="K14" s="24"/>
      <c r="L14" s="70"/>
      <c r="M14" s="70"/>
      <c r="N14" s="71"/>
      <c r="O14" s="80"/>
      <c r="P14" s="81"/>
      <c r="Q14" s="81"/>
      <c r="R14" s="80"/>
      <c r="T14" s="72"/>
      <c r="U14" s="13"/>
      <c r="V14" s="6"/>
      <c r="W14" s="6"/>
      <c r="X14" s="6"/>
      <c r="Y14" s="6"/>
      <c r="Z14" s="6" t="s">
        <v>41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5" customFormat="1" ht="17.25" thickBot="1" x14ac:dyDescent="0.25">
      <c r="C15" s="29"/>
      <c r="D15" s="27"/>
      <c r="E15" s="77"/>
      <c r="F15" s="95"/>
      <c r="G15" s="25"/>
      <c r="H15" s="25"/>
      <c r="I15" s="26"/>
      <c r="J15" s="27"/>
      <c r="K15" s="27"/>
      <c r="L15" s="73"/>
      <c r="M15" s="73"/>
      <c r="N15" s="74"/>
      <c r="O15" s="82"/>
      <c r="P15" s="83"/>
      <c r="Q15" s="116"/>
      <c r="R15" s="82"/>
      <c r="T15" s="75"/>
      <c r="U15" s="28"/>
    </row>
    <row r="16" spans="1:57" s="6" customFormat="1" ht="27" customHeight="1" thickBot="1" x14ac:dyDescent="0.25">
      <c r="A16" s="15"/>
      <c r="B16" s="38" t="s">
        <v>90</v>
      </c>
      <c r="C16" s="9"/>
      <c r="D16" s="7"/>
      <c r="E16" s="78"/>
      <c r="F16" s="79"/>
      <c r="G16" s="7"/>
      <c r="H16" s="7" t="s">
        <v>42</v>
      </c>
      <c r="I16" s="96" t="s">
        <v>89</v>
      </c>
      <c r="J16" s="8"/>
      <c r="K16" s="9"/>
      <c r="L16" s="52"/>
      <c r="M16" s="7">
        <v>30</v>
      </c>
      <c r="N16" s="12"/>
      <c r="O16" s="84"/>
      <c r="P16" s="85"/>
      <c r="Q16" s="85"/>
      <c r="R16" s="84"/>
      <c r="S16" s="8"/>
      <c r="T16" s="8"/>
      <c r="U16" s="34"/>
      <c r="Z16" s="6" t="s">
        <v>43</v>
      </c>
      <c r="AA16" s="6">
        <v>5</v>
      </c>
    </row>
    <row r="17" spans="1:30" x14ac:dyDescent="0.2">
      <c r="A17" s="144"/>
      <c r="B17" s="142"/>
      <c r="C17" s="6"/>
      <c r="D17" s="112"/>
      <c r="E17" s="113"/>
      <c r="F17" s="114"/>
      <c r="G17" s="40"/>
      <c r="H17" s="40"/>
      <c r="I17" s="6"/>
      <c r="J17" s="40"/>
      <c r="K17" s="6"/>
      <c r="L17" s="40"/>
      <c r="M17" s="6"/>
      <c r="N17" s="115"/>
      <c r="O17" s="86"/>
      <c r="P17" s="87"/>
      <c r="Q17" s="93"/>
      <c r="R17" s="86"/>
      <c r="S17" s="3"/>
      <c r="T17" s="3"/>
      <c r="U17" s="39"/>
    </row>
    <row r="18" spans="1:30" ht="6.95" customHeight="1" x14ac:dyDescent="0.2">
      <c r="A18" s="145"/>
      <c r="B18" s="240"/>
      <c r="C18" s="15"/>
      <c r="D18" s="27"/>
      <c r="E18" s="97"/>
      <c r="F18" s="98"/>
      <c r="G18" s="75"/>
      <c r="H18" s="75"/>
      <c r="I18" s="15"/>
      <c r="J18" s="75"/>
      <c r="K18" s="15"/>
      <c r="L18" s="15"/>
      <c r="M18" s="15"/>
      <c r="N18" s="28"/>
      <c r="O18" s="86"/>
      <c r="P18" s="87"/>
      <c r="Q18" s="117"/>
      <c r="R18" s="86"/>
      <c r="S18" s="17"/>
      <c r="T18" s="17"/>
      <c r="U18" s="35"/>
    </row>
    <row r="19" spans="1:30" x14ac:dyDescent="0.2">
      <c r="A19" s="145"/>
      <c r="B19" s="240"/>
      <c r="C19" s="15"/>
      <c r="D19" s="24" t="s">
        <v>44</v>
      </c>
      <c r="E19" s="99"/>
      <c r="F19" s="100"/>
      <c r="G19" s="24" t="s">
        <v>45</v>
      </c>
      <c r="H19" s="24" t="s">
        <v>46</v>
      </c>
      <c r="I19" s="53" t="s">
        <v>47</v>
      </c>
      <c r="J19" s="101"/>
      <c r="K19" s="102"/>
      <c r="L19" s="102"/>
      <c r="M19" s="24"/>
      <c r="N19" s="103"/>
      <c r="O19" s="88"/>
      <c r="P19" s="89"/>
      <c r="Q19" s="118"/>
      <c r="R19" s="88"/>
      <c r="S19" s="4"/>
      <c r="T19" s="4"/>
      <c r="U19" s="37"/>
      <c r="Z19" s="1" t="s">
        <v>48</v>
      </c>
      <c r="AA19" s="1">
        <v>5</v>
      </c>
      <c r="AB19" s="1">
        <v>3</v>
      </c>
      <c r="AC19" s="1" t="s">
        <v>49</v>
      </c>
      <c r="AD19" s="1">
        <v>3</v>
      </c>
    </row>
    <row r="20" spans="1:30" x14ac:dyDescent="0.2">
      <c r="A20" s="145"/>
      <c r="B20" s="240"/>
      <c r="C20" s="15"/>
      <c r="D20" s="104"/>
      <c r="E20" s="105"/>
      <c r="F20" s="106"/>
      <c r="G20" s="107"/>
      <c r="H20" s="107"/>
      <c r="I20" s="108"/>
      <c r="J20" s="107"/>
      <c r="K20" s="108"/>
      <c r="L20" s="108"/>
      <c r="M20" s="108"/>
      <c r="N20" s="109"/>
      <c r="O20" s="91"/>
      <c r="P20" s="92"/>
      <c r="Q20" s="90"/>
      <c r="R20" s="91"/>
      <c r="S20" s="5"/>
      <c r="T20" s="5"/>
      <c r="U20" s="36"/>
    </row>
    <row r="21" spans="1:30" x14ac:dyDescent="0.2">
      <c r="A21" s="145"/>
      <c r="B21" s="240"/>
      <c r="C21" s="15"/>
      <c r="D21" s="104"/>
      <c r="E21" s="110" t="s">
        <v>50</v>
      </c>
      <c r="F21" s="111" t="s">
        <v>51</v>
      </c>
      <c r="G21" s="129" t="s">
        <v>52</v>
      </c>
      <c r="H21" s="129" t="s">
        <v>53</v>
      </c>
      <c r="I21" s="130" t="s">
        <v>54</v>
      </c>
      <c r="J21" s="129"/>
      <c r="K21" s="129">
        <v>25</v>
      </c>
      <c r="L21" s="129"/>
      <c r="M21" s="129"/>
      <c r="N21" s="109"/>
      <c r="O21" s="127"/>
      <c r="P21" s="131"/>
      <c r="Q21" s="132" t="str">
        <f t="shared" ref="Q21:Q37" si="0">IF(G21&lt;&gt;"",G21&amp;"E1/"&amp;G21&amp;"X1","")</f>
        <v>53ZMOA01E1/53ZMOA01X1</v>
      </c>
      <c r="R21" s="127"/>
      <c r="S21" s="51"/>
      <c r="T21" s="133"/>
      <c r="U21" s="128"/>
      <c r="Z21" s="1" t="s">
        <v>55</v>
      </c>
      <c r="AA21" s="1">
        <v>5</v>
      </c>
      <c r="AB21" s="1">
        <v>3</v>
      </c>
      <c r="AC21" s="1">
        <v>1</v>
      </c>
      <c r="AD21" s="1">
        <v>3</v>
      </c>
    </row>
    <row r="22" spans="1:30" x14ac:dyDescent="0.2">
      <c r="A22" s="145"/>
      <c r="B22" s="240"/>
      <c r="C22" s="15"/>
      <c r="D22" s="104"/>
      <c r="E22" s="110" t="s">
        <v>50</v>
      </c>
      <c r="F22" s="111" t="s">
        <v>51</v>
      </c>
      <c r="G22" s="158" t="s">
        <v>56</v>
      </c>
      <c r="H22" s="129" t="s">
        <v>53</v>
      </c>
      <c r="I22" s="130" t="s">
        <v>57</v>
      </c>
      <c r="J22" s="129"/>
      <c r="K22" s="129">
        <v>25</v>
      </c>
      <c r="L22" s="129"/>
      <c r="M22" s="129"/>
      <c r="N22" s="109"/>
      <c r="O22" s="127"/>
      <c r="P22" s="131"/>
      <c r="Q22" s="132" t="str">
        <f t="shared" si="0"/>
        <v>53ZMOA02E1/53ZMOA02X1</v>
      </c>
      <c r="R22" s="127"/>
      <c r="S22" s="51"/>
      <c r="T22" s="133"/>
      <c r="U22" s="128"/>
    </row>
    <row r="23" spans="1:30" x14ac:dyDescent="0.2">
      <c r="A23" s="145"/>
      <c r="B23" s="240"/>
      <c r="C23" s="15"/>
      <c r="D23" s="104"/>
      <c r="E23" s="110" t="s">
        <v>50</v>
      </c>
      <c r="F23" s="111" t="s">
        <v>51</v>
      </c>
      <c r="G23" s="129" t="s">
        <v>58</v>
      </c>
      <c r="H23" s="129" t="s">
        <v>53</v>
      </c>
      <c r="I23" s="130" t="s">
        <v>86</v>
      </c>
      <c r="J23" s="129"/>
      <c r="K23" s="129">
        <v>25</v>
      </c>
      <c r="L23" s="129"/>
      <c r="M23" s="129"/>
      <c r="N23" s="109"/>
      <c r="O23" s="127"/>
      <c r="P23" s="131"/>
      <c r="Q23" s="132" t="str">
        <f t="shared" si="0"/>
        <v>53ZMOA03E1/53ZMOA03X1</v>
      </c>
      <c r="R23" s="127"/>
      <c r="S23" s="51"/>
      <c r="T23" s="133"/>
      <c r="U23" s="128"/>
    </row>
    <row r="24" spans="1:30" x14ac:dyDescent="0.2">
      <c r="A24" s="145"/>
      <c r="B24" s="240"/>
      <c r="C24" s="15"/>
      <c r="D24" s="104"/>
      <c r="E24" s="110" t="s">
        <v>50</v>
      </c>
      <c r="F24" s="111" t="s">
        <v>51</v>
      </c>
      <c r="G24" s="129" t="s">
        <v>59</v>
      </c>
      <c r="H24" s="129" t="s">
        <v>53</v>
      </c>
      <c r="I24" s="130" t="s">
        <v>79</v>
      </c>
      <c r="J24" s="129"/>
      <c r="K24" s="129">
        <v>25</v>
      </c>
      <c r="L24" s="129"/>
      <c r="M24" s="129"/>
      <c r="N24" s="109"/>
      <c r="O24" s="127"/>
      <c r="P24" s="131"/>
      <c r="Q24" s="132" t="str">
        <f t="shared" si="0"/>
        <v>53ZMOA04E1/53ZMOA04X1</v>
      </c>
      <c r="R24" s="127"/>
      <c r="S24" s="51"/>
      <c r="T24" s="133"/>
      <c r="U24" s="128"/>
    </row>
    <row r="25" spans="1:30" x14ac:dyDescent="0.2">
      <c r="A25" s="145"/>
      <c r="B25" s="240"/>
      <c r="C25" s="15"/>
      <c r="D25" s="104"/>
      <c r="E25" s="110" t="s">
        <v>50</v>
      </c>
      <c r="F25" s="111" t="s">
        <v>51</v>
      </c>
      <c r="G25" s="158" t="s">
        <v>60</v>
      </c>
      <c r="H25" s="129" t="s">
        <v>53</v>
      </c>
      <c r="I25" s="130" t="s">
        <v>61</v>
      </c>
      <c r="J25" s="129"/>
      <c r="K25" s="158">
        <v>30</v>
      </c>
      <c r="L25" s="129"/>
      <c r="M25" s="129"/>
      <c r="N25" s="109"/>
      <c r="O25" s="127"/>
      <c r="P25" s="131"/>
      <c r="Q25" s="132" t="str">
        <f t="shared" si="0"/>
        <v>53ZMOA05E1/53ZMOA05X1</v>
      </c>
      <c r="R25" s="127"/>
      <c r="S25" s="51"/>
      <c r="T25" s="133"/>
      <c r="U25" s="128"/>
    </row>
    <row r="26" spans="1:30" x14ac:dyDescent="0.2">
      <c r="A26" s="145"/>
      <c r="B26" s="240"/>
      <c r="C26" s="15"/>
      <c r="D26" s="104"/>
      <c r="E26" s="110" t="s">
        <v>50</v>
      </c>
      <c r="F26" s="111" t="s">
        <v>51</v>
      </c>
      <c r="G26" s="158" t="s">
        <v>62</v>
      </c>
      <c r="H26" s="129" t="s">
        <v>53</v>
      </c>
      <c r="I26" s="130" t="s">
        <v>63</v>
      </c>
      <c r="J26" s="129"/>
      <c r="K26" s="158">
        <v>30</v>
      </c>
      <c r="L26" s="129"/>
      <c r="M26" s="129"/>
      <c r="N26" s="109"/>
      <c r="O26" s="127"/>
      <c r="P26" s="131"/>
      <c r="Q26" s="132" t="str">
        <f t="shared" si="0"/>
        <v>53ZMOA06E1/53ZMOA06X1</v>
      </c>
      <c r="R26" s="127"/>
      <c r="S26" s="51"/>
      <c r="T26" s="133"/>
      <c r="U26" s="128"/>
    </row>
    <row r="27" spans="1:30" x14ac:dyDescent="0.2">
      <c r="A27" s="145"/>
      <c r="B27" s="240"/>
      <c r="C27" s="15"/>
      <c r="D27" s="104"/>
      <c r="E27" s="110" t="s">
        <v>50</v>
      </c>
      <c r="F27" s="111" t="s">
        <v>51</v>
      </c>
      <c r="G27" s="158" t="s">
        <v>64</v>
      </c>
      <c r="H27" s="129" t="s">
        <v>53</v>
      </c>
      <c r="I27" s="134" t="s">
        <v>65</v>
      </c>
      <c r="J27" s="129"/>
      <c r="K27" s="129">
        <v>25</v>
      </c>
      <c r="L27" s="129"/>
      <c r="M27" s="129"/>
      <c r="N27" s="109"/>
      <c r="O27" s="127"/>
      <c r="P27" s="131"/>
      <c r="Q27" s="132" t="str">
        <f t="shared" si="0"/>
        <v>53ZMOA07E1/53ZMOA07X1</v>
      </c>
      <c r="R27" s="127"/>
      <c r="S27" s="51"/>
      <c r="T27" s="133"/>
      <c r="U27" s="128"/>
    </row>
    <row r="28" spans="1:30" x14ac:dyDescent="0.2">
      <c r="A28" s="145"/>
      <c r="B28" s="240"/>
      <c r="C28" s="15"/>
      <c r="D28" s="104"/>
      <c r="E28" s="110" t="s">
        <v>50</v>
      </c>
      <c r="F28" s="111" t="s">
        <v>51</v>
      </c>
      <c r="G28" s="129" t="s">
        <v>66</v>
      </c>
      <c r="H28" s="129" t="s">
        <v>53</v>
      </c>
      <c r="I28" s="130" t="s">
        <v>67</v>
      </c>
      <c r="J28" s="129"/>
      <c r="K28" s="129">
        <v>25</v>
      </c>
      <c r="L28" s="129"/>
      <c r="M28" s="129"/>
      <c r="N28" s="109"/>
      <c r="O28" s="127"/>
      <c r="P28" s="131"/>
      <c r="Q28" s="132" t="str">
        <f t="shared" si="0"/>
        <v>53ZMOA08E1/53ZMOA08X1</v>
      </c>
      <c r="R28" s="127"/>
      <c r="S28" s="51"/>
      <c r="T28" s="133"/>
      <c r="U28" s="128"/>
    </row>
    <row r="29" spans="1:30" x14ac:dyDescent="0.2">
      <c r="A29" s="145"/>
      <c r="B29" s="240"/>
      <c r="C29" s="15"/>
      <c r="D29" s="104"/>
      <c r="E29" s="110" t="s">
        <v>50</v>
      </c>
      <c r="F29" s="111" t="s">
        <v>51</v>
      </c>
      <c r="G29" s="129" t="s">
        <v>68</v>
      </c>
      <c r="H29" s="129" t="s">
        <v>53</v>
      </c>
      <c r="I29" s="130" t="s">
        <v>88</v>
      </c>
      <c r="J29" s="129"/>
      <c r="K29" s="129">
        <v>25</v>
      </c>
      <c r="L29" s="129"/>
      <c r="M29" s="129"/>
      <c r="N29" s="109"/>
      <c r="O29" s="127"/>
      <c r="P29" s="131"/>
      <c r="Q29" s="132" t="str">
        <f t="shared" si="0"/>
        <v>53ZMOA09E1/53ZMOA09X1</v>
      </c>
      <c r="R29" s="127"/>
      <c r="S29" s="51"/>
      <c r="T29" s="133"/>
      <c r="U29" s="128"/>
    </row>
    <row r="30" spans="1:30" x14ac:dyDescent="0.2">
      <c r="A30" s="145"/>
      <c r="B30" s="240"/>
      <c r="C30" s="15"/>
      <c r="D30" s="104"/>
      <c r="E30" s="110" t="s">
        <v>50</v>
      </c>
      <c r="F30" s="111" t="s">
        <v>51</v>
      </c>
      <c r="G30" s="158" t="s">
        <v>69</v>
      </c>
      <c r="H30" s="129" t="s">
        <v>53</v>
      </c>
      <c r="I30" s="130" t="s">
        <v>80</v>
      </c>
      <c r="J30" s="129"/>
      <c r="K30" s="158">
        <v>20</v>
      </c>
      <c r="L30" s="129"/>
      <c r="M30" s="129"/>
      <c r="N30" s="109"/>
      <c r="O30" s="127"/>
      <c r="P30" s="131"/>
      <c r="Q30" s="132" t="str">
        <f t="shared" si="0"/>
        <v>53ZMOA10E1/53ZMOA10X1</v>
      </c>
      <c r="R30" s="127"/>
      <c r="S30" s="51"/>
      <c r="T30" s="133"/>
      <c r="U30" s="128"/>
    </row>
    <row r="31" spans="1:30" x14ac:dyDescent="0.2">
      <c r="A31" s="145"/>
      <c r="B31" s="240"/>
      <c r="C31" s="15"/>
      <c r="D31" s="104"/>
      <c r="E31" s="110" t="s">
        <v>50</v>
      </c>
      <c r="F31" s="111" t="s">
        <v>51</v>
      </c>
      <c r="G31" s="158" t="s">
        <v>70</v>
      </c>
      <c r="H31" s="129" t="s">
        <v>53</v>
      </c>
      <c r="I31" s="130" t="s">
        <v>81</v>
      </c>
      <c r="J31" s="129"/>
      <c r="K31" s="158">
        <v>20</v>
      </c>
      <c r="L31" s="129"/>
      <c r="M31" s="129"/>
      <c r="N31" s="109"/>
      <c r="O31" s="127"/>
      <c r="P31" s="131"/>
      <c r="Q31" s="132" t="str">
        <f t="shared" si="0"/>
        <v>53ZMOA11E1/53ZMOA11X1</v>
      </c>
      <c r="R31" s="127"/>
      <c r="S31" s="51"/>
      <c r="T31" s="133"/>
      <c r="U31" s="128"/>
    </row>
    <row r="32" spans="1:30" x14ac:dyDescent="0.2">
      <c r="A32" s="145"/>
      <c r="B32" s="240"/>
      <c r="C32" s="15"/>
      <c r="D32" s="104"/>
      <c r="E32" s="110" t="s">
        <v>50</v>
      </c>
      <c r="F32" s="111" t="s">
        <v>51</v>
      </c>
      <c r="G32" s="129" t="s">
        <v>71</v>
      </c>
      <c r="H32" s="129" t="s">
        <v>53</v>
      </c>
      <c r="I32" s="136" t="s">
        <v>72</v>
      </c>
      <c r="J32" s="129"/>
      <c r="K32" s="129">
        <v>25</v>
      </c>
      <c r="L32" s="129"/>
      <c r="M32" s="129"/>
      <c r="N32" s="109"/>
      <c r="O32" s="141" t="s">
        <v>85</v>
      </c>
      <c r="P32" s="131"/>
      <c r="Q32" s="132" t="str">
        <f t="shared" si="0"/>
        <v>53ZMOA12E1/53ZMOA12X1</v>
      </c>
      <c r="R32" s="127"/>
      <c r="S32" s="51"/>
      <c r="T32" s="133"/>
      <c r="U32" s="128"/>
    </row>
    <row r="33" spans="1:30" x14ac:dyDescent="0.2">
      <c r="A33" s="145"/>
      <c r="B33" s="240"/>
      <c r="C33" s="15"/>
      <c r="D33" s="104"/>
      <c r="E33" s="110" t="s">
        <v>50</v>
      </c>
      <c r="F33" s="111" t="s">
        <v>51</v>
      </c>
      <c r="G33" s="129" t="s">
        <v>73</v>
      </c>
      <c r="H33" s="129" t="s">
        <v>53</v>
      </c>
      <c r="I33" s="130" t="s">
        <v>82</v>
      </c>
      <c r="J33" s="129"/>
      <c r="K33" s="129">
        <v>25</v>
      </c>
      <c r="L33" s="129"/>
      <c r="M33" s="129"/>
      <c r="N33" s="109"/>
      <c r="O33" s="127"/>
      <c r="P33" s="131"/>
      <c r="Q33" s="132" t="str">
        <f t="shared" si="0"/>
        <v>53ZMOA13E1/53ZMOA13X1</v>
      </c>
      <c r="R33" s="127"/>
      <c r="S33" s="51"/>
      <c r="T33" s="133"/>
      <c r="U33" s="128"/>
      <c r="Z33" s="1" t="s">
        <v>55</v>
      </c>
      <c r="AA33" s="1">
        <v>5</v>
      </c>
      <c r="AB33" s="1">
        <v>3</v>
      </c>
      <c r="AC33" s="1">
        <v>1</v>
      </c>
      <c r="AD33" s="1">
        <v>3</v>
      </c>
    </row>
    <row r="34" spans="1:30" x14ac:dyDescent="0.2">
      <c r="A34" s="145"/>
      <c r="B34" s="240"/>
      <c r="C34" s="15"/>
      <c r="D34" s="104"/>
      <c r="E34" s="110" t="s">
        <v>50</v>
      </c>
      <c r="F34" s="111" t="s">
        <v>51</v>
      </c>
      <c r="G34" s="158" t="s">
        <v>74</v>
      </c>
      <c r="H34" s="129" t="s">
        <v>53</v>
      </c>
      <c r="I34" s="130" t="s">
        <v>84</v>
      </c>
      <c r="J34" s="129"/>
      <c r="K34" s="158">
        <v>35</v>
      </c>
      <c r="L34" s="129"/>
      <c r="M34" s="129"/>
      <c r="N34" s="109"/>
      <c r="O34" s="127"/>
      <c r="P34" s="131"/>
      <c r="Q34" s="132" t="str">
        <f t="shared" si="0"/>
        <v>53ZMOA14E1/53ZMOA14X1</v>
      </c>
      <c r="R34" s="127"/>
      <c r="S34" s="51"/>
      <c r="T34" s="133"/>
      <c r="U34" s="128"/>
      <c r="Z34" s="1" t="s">
        <v>55</v>
      </c>
      <c r="AA34" s="1">
        <v>5</v>
      </c>
      <c r="AB34" s="1">
        <v>3</v>
      </c>
      <c r="AC34" s="1">
        <v>1</v>
      </c>
      <c r="AD34" s="1">
        <v>3</v>
      </c>
    </row>
    <row r="35" spans="1:30" x14ac:dyDescent="0.2">
      <c r="A35" s="145"/>
      <c r="B35" s="240"/>
      <c r="C35" s="14"/>
      <c r="D35" s="137"/>
      <c r="E35" s="138" t="s">
        <v>50</v>
      </c>
      <c r="F35" s="139" t="s">
        <v>51</v>
      </c>
      <c r="G35" s="159" t="s">
        <v>75</v>
      </c>
      <c r="H35" s="133" t="s">
        <v>53</v>
      </c>
      <c r="I35" s="136" t="s">
        <v>87</v>
      </c>
      <c r="J35" s="133"/>
      <c r="K35" s="159">
        <v>35</v>
      </c>
      <c r="L35" s="133"/>
      <c r="M35" s="133"/>
      <c r="N35" s="140"/>
      <c r="O35" s="127"/>
      <c r="P35" s="131"/>
      <c r="Q35" s="132" t="str">
        <f t="shared" si="0"/>
        <v>53ZMOA15E1/53ZMOA15X1</v>
      </c>
      <c r="R35" s="127"/>
      <c r="S35" s="51"/>
      <c r="T35" s="133"/>
      <c r="U35" s="128"/>
      <c r="Z35" s="1" t="s">
        <v>55</v>
      </c>
      <c r="AA35" s="1">
        <v>5</v>
      </c>
      <c r="AB35" s="1">
        <v>3</v>
      </c>
      <c r="AC35" s="1">
        <v>1</v>
      </c>
      <c r="AD35" s="1">
        <v>3</v>
      </c>
    </row>
    <row r="36" spans="1:30" x14ac:dyDescent="0.2">
      <c r="A36" s="145"/>
      <c r="B36" s="240"/>
      <c r="C36" s="15"/>
      <c r="D36" s="104"/>
      <c r="E36" s="110" t="s">
        <v>50</v>
      </c>
      <c r="F36" s="111" t="s">
        <v>51</v>
      </c>
      <c r="G36" s="158" t="s">
        <v>76</v>
      </c>
      <c r="H36" s="129" t="s">
        <v>53</v>
      </c>
      <c r="I36" s="130" t="s">
        <v>83</v>
      </c>
      <c r="J36" s="129"/>
      <c r="K36" s="129">
        <v>20</v>
      </c>
      <c r="L36" s="129"/>
      <c r="M36" s="129"/>
      <c r="N36" s="109"/>
      <c r="O36" s="127"/>
      <c r="P36" s="131"/>
      <c r="Q36" s="132" t="str">
        <f t="shared" si="0"/>
        <v>53ZMOA16E1/53ZMOA16X1</v>
      </c>
      <c r="R36" s="127"/>
      <c r="S36" s="51"/>
      <c r="T36" s="133"/>
      <c r="U36" s="128"/>
    </row>
    <row r="37" spans="1:30" x14ac:dyDescent="0.2">
      <c r="A37" s="145"/>
      <c r="B37" s="240"/>
      <c r="C37" s="15"/>
      <c r="D37" s="104"/>
      <c r="E37" s="110" t="s">
        <v>50</v>
      </c>
      <c r="F37" s="111" t="s">
        <v>51</v>
      </c>
      <c r="G37" s="158" t="s">
        <v>77</v>
      </c>
      <c r="H37" s="129" t="s">
        <v>53</v>
      </c>
      <c r="I37" s="130" t="s">
        <v>78</v>
      </c>
      <c r="J37" s="129"/>
      <c r="K37" s="158">
        <v>21</v>
      </c>
      <c r="L37" s="129"/>
      <c r="M37" s="129"/>
      <c r="N37" s="109"/>
      <c r="O37" s="127"/>
      <c r="P37" s="131"/>
      <c r="Q37" s="132" t="str">
        <f t="shared" si="0"/>
        <v>53ZMOA17E1/53ZMOA17X1</v>
      </c>
      <c r="R37" s="127"/>
      <c r="S37" s="51"/>
      <c r="T37" s="133"/>
      <c r="U37" s="128"/>
      <c r="Z37" s="1" t="s">
        <v>55</v>
      </c>
      <c r="AA37" s="1">
        <v>5</v>
      </c>
      <c r="AB37" s="1">
        <v>3</v>
      </c>
      <c r="AC37" s="1">
        <v>2</v>
      </c>
      <c r="AD37" s="1">
        <v>3</v>
      </c>
    </row>
    <row r="38" spans="1:30" x14ac:dyDescent="0.2">
      <c r="A38" s="145"/>
      <c r="B38" s="240"/>
      <c r="C38" s="15"/>
      <c r="D38" s="104"/>
      <c r="E38" s="105"/>
      <c r="F38" s="106"/>
      <c r="G38" s="107"/>
      <c r="H38" s="107"/>
      <c r="I38" s="108"/>
      <c r="J38" s="107"/>
      <c r="K38" s="108"/>
      <c r="L38" s="108"/>
      <c r="M38" s="108"/>
      <c r="N38" s="109"/>
      <c r="O38" s="91"/>
      <c r="P38" s="92"/>
      <c r="Q38" s="90"/>
      <c r="R38" s="91"/>
      <c r="S38" s="5"/>
      <c r="T38" s="5"/>
      <c r="U38" s="36"/>
    </row>
    <row r="39" spans="1:30" ht="45.75" thickBot="1" x14ac:dyDescent="0.25">
      <c r="A39" s="144"/>
      <c r="B39" s="143"/>
      <c r="C39" s="146"/>
      <c r="D39" s="147"/>
      <c r="E39" s="148"/>
      <c r="F39" s="149"/>
      <c r="G39" s="160"/>
      <c r="H39" s="150" t="s">
        <v>112</v>
      </c>
      <c r="I39" s="151"/>
      <c r="J39" s="150"/>
      <c r="K39" s="151"/>
      <c r="L39" s="151"/>
      <c r="M39" s="151"/>
      <c r="N39" s="151"/>
      <c r="O39" s="152"/>
      <c r="P39" s="152"/>
      <c r="Q39" s="153"/>
      <c r="R39" s="152"/>
      <c r="S39" s="154"/>
      <c r="T39" s="154"/>
      <c r="U39" s="155"/>
    </row>
    <row r="40" spans="1:30" x14ac:dyDescent="0.2">
      <c r="B40" s="14"/>
      <c r="C40" s="14"/>
      <c r="D40" s="16"/>
      <c r="E40" s="17"/>
      <c r="F40" s="17"/>
      <c r="G40" s="17"/>
      <c r="H40" s="17"/>
      <c r="I40" s="14"/>
      <c r="J40" s="17"/>
      <c r="K40" s="14"/>
      <c r="L40" s="17"/>
      <c r="M40" s="17"/>
      <c r="N40" s="17"/>
      <c r="O40" s="14"/>
      <c r="P40" s="14"/>
      <c r="Q40" s="16"/>
      <c r="R40" s="16"/>
      <c r="S40" s="14"/>
      <c r="T40" s="14"/>
      <c r="U40" s="14"/>
      <c r="V40" s="14"/>
      <c r="W40" s="14"/>
      <c r="X40" s="14"/>
    </row>
  </sheetData>
  <mergeCells count="16">
    <mergeCell ref="B18:B38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35:P36 O38:R39 O37:Q37 O17:R20 R35:R36">
    <cfRule type="cellIs" dxfId="5" priority="11" operator="equal">
      <formula>"/"</formula>
    </cfRule>
  </conditionalFormatting>
  <conditionalFormatting sqref="R14:R16">
    <cfRule type="cellIs" dxfId="4" priority="10" operator="equal">
      <formula>"/"</formula>
    </cfRule>
  </conditionalFormatting>
  <conditionalFormatting sqref="O34:P34 R34">
    <cfRule type="cellIs" dxfId="3" priority="7" operator="equal">
      <formula>"/"</formula>
    </cfRule>
  </conditionalFormatting>
  <conditionalFormatting sqref="O33:P33 R33">
    <cfRule type="cellIs" dxfId="2" priority="6" operator="equal">
      <formula>"/"</formula>
    </cfRule>
  </conditionalFormatting>
  <conditionalFormatting sqref="O21:R21 O22:P32 R22:R32 Q22:Q36">
    <cfRule type="cellIs" dxfId="1" priority="5" operator="equal">
      <formula>"/"</formula>
    </cfRule>
  </conditionalFormatting>
  <conditionalFormatting sqref="R37">
    <cfRule type="cellIs" dxfId="0" priority="2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88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4ED91BB9E83C48992FAAB66BE6FCED" ma:contentTypeVersion="6" ma:contentTypeDescription="Crée un document." ma:contentTypeScope="" ma:versionID="eb6daf6c6928284df0147772029c3878">
  <xsd:schema xmlns:xsd="http://www.w3.org/2001/XMLSchema" xmlns:xs="http://www.w3.org/2001/XMLSchema" xmlns:p="http://schemas.microsoft.com/office/2006/metadata/properties" xmlns:ns2="c3cc6406-0756-40cb-9bef-ede51912d8f1" targetNamespace="http://schemas.microsoft.com/office/2006/metadata/properties" ma:root="true" ma:fieldsID="9caf79d6c385acac3034be278f3f3f88" ns2:_="">
    <xsd:import namespace="c3cc6406-0756-40cb-9bef-ede51912d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cc6406-0756-40cb-9bef-ede51912d8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B6B31-E341-49E6-8468-375443DC5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cc6406-0756-40cb-9bef-ede51912d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0B47D-3AE7-44A6-A8B4-5BED954A85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TZZV01 - 2025</vt:lpstr>
      <vt:lpstr>TZZV01 - 2024</vt:lpstr>
      <vt:lpstr>TZZV01 - 2023</vt:lpstr>
      <vt:lpstr>TZZV01 - 2022</vt:lpstr>
      <vt:lpstr>'TZZV01 - 2022'!Print_Area</vt:lpstr>
      <vt:lpstr>'TZZV01 - 2023'!Print_Area</vt:lpstr>
      <vt:lpstr>'TZZV01 - 2025'!Zone_d_impression</vt:lpstr>
    </vt:vector>
  </TitlesOfParts>
  <Manager/>
  <Company>Université lumière Lyon 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Alexandre Coquard</cp:lastModifiedBy>
  <cp:revision/>
  <cp:lastPrinted>2026-02-18T14:04:22Z</cp:lastPrinted>
  <dcterms:created xsi:type="dcterms:W3CDTF">2009-03-17T09:52:56Z</dcterms:created>
  <dcterms:modified xsi:type="dcterms:W3CDTF">2026-02-18T14:07:07Z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0x010100B24ED91BB9E83C48992FAAB66BE6FCED</vt:lpwstr>
  </property>
</Properties>
</file>